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Working copies - output spreadsheets/MRP/"/>
    </mc:Choice>
  </mc:AlternateContent>
  <xr:revisionPtr revIDLastSave="25" documentId="13_ncr:1_{F1DA3024-475E-4106-A4D0-2726F060A9F2}" xr6:coauthVersionLast="47" xr6:coauthVersionMax="47" xr10:uidLastSave="{759B7666-07DF-48A4-AC7D-6DF7E9F4692E}"/>
  <bookViews>
    <workbookView xWindow="28680" yWindow="-120" windowWidth="29040" windowHeight="175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<sst xmlns="http://schemas.openxmlformats.org/spreadsheetml/2006/main" count="350" uniqueCount="80">
  <si>
    <t xml:space="preserve">OFFICIAL </t>
  </si>
  <si>
    <t> </t>
  </si>
  <si>
    <t>Last updated: July 2026</t>
  </si>
  <si>
    <t>Tab Name</t>
  </si>
  <si>
    <t>Description</t>
  </si>
  <si>
    <t>Diagnostic radiographer</t>
  </si>
  <si>
    <t>Radiation therapist</t>
  </si>
  <si>
    <t>Nuclear medicine technologist</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</si>
  <si>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</si>
  <si>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</si>
  <si>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</si>
  <si>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</si>
  <si>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</si>
  <si>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</si>
  <si>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</si>
  <si>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</si>
  <si>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</si>
  <si>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</si>
  <si>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</si>
  <si>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</si>
  <si>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</si>
  <si>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</si>
  <si>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</si>
  <si>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</si>
  <si>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</si>
  <si>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</si>
  <si>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</si>
  <si>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</si>
  <si>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Practitioner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</si>
  <si>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</si>
  <si>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</si>
  <si>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</si>
  <si>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</si>
  <si>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</si>
  <si>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</si>
  <si>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</si>
  <si>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</si>
  <si>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</si>
  <si>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</si>
  <si>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Victoria</t>
  </si>
  <si>
    <t>Victoria - Medical radiation practitioner workforce &amp; projections by sector summary</t>
  </si>
  <si>
    <t xml:space="preserve">Number of Medical radiation practitioner: VIC supply vs demand </t>
  </si>
  <si>
    <t xml:space="preserve">Radiation FTE: VIC supply vs demand </t>
  </si>
  <si>
    <t xml:space="preserve">Medical radiation practitioner FTE: VIC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</si>
  <si>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</si>
  <si>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</si>
  <si>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</si>
  <si>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</si>
  <si>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</si>
  <si>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</si>
  <si>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</si>
  <si>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</si>
  <si>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</si>
  <si>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</si>
  <si>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</si>
  <si>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</si>
  <si>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</si>
  <si>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</si>
  <si>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</si>
  <si>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</si>
  <si>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</si>
  <si>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Victoria</t>
  </si>
  <si>
    <t>Victoria - Diagnostic radiographer workforce &amp; projections by sector summary</t>
  </si>
  <si>
    <t xml:space="preserve">Number of Diagnostic radiographer: VIC supply vs demand </t>
  </si>
  <si>
    <t xml:space="preserve">Diagnostic radiographer FTE: VIC supply vs demand </t>
  </si>
  <si>
    <t>Radiation Therapist Workforce &amp; Projections - Victoria</t>
  </si>
  <si>
    <t>Victoria - Radiation therapist workforce &amp; projections by sector summary</t>
  </si>
  <si>
    <t xml:space="preserve">Number of Radiation therapist: VIC supply vs demand </t>
  </si>
  <si>
    <t xml:space="preserve">Radiation therapist FTE: VIC supply vs demand </t>
  </si>
  <si>
    <t>Nuclear Medicine Technologist Workforce &amp; Projections - Victoria</t>
  </si>
  <si>
    <t>Victoria - Nuclear medicine technologist workforce &amp; projections by sector summary</t>
  </si>
  <si>
    <t xml:space="preserve">Number of Nuclear medicine technologist: VIC supply vs demand </t>
  </si>
  <si>
    <t xml:space="preserve">Nuclear medicine technologist FTE: VIC supply vs demand </t>
  </si>
  <si>
    <t>NP</t>
  </si>
  <si>
    <t>Medical Radiation Practitioner (MRP) Supply and Demand Projections - Contents</t>
  </si>
  <si>
    <t>Total MRP</t>
  </si>
  <si>
    <t>Medical radiation practitioner workforce &amp; projections summary</t>
  </si>
  <si>
    <t>Diagnostic radiographer workforce &amp; projections summary</t>
  </si>
  <si>
    <t>Radiation therapist workforce &amp; projections summary</t>
  </si>
  <si>
    <t>Nuclear medicine technologist workforce &amp; projections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</si>
</sst>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
      <i/>
      <sz val="11"/>
      <color rgb="FFB0B0B0"/>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5">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164" fontId="17" fillId="4" borderId="0" xfId="15" applyNumberFormat="1" applyFont="1" applyFill="1"/>
    <xf numFmtId="9" fontId="17" fillId="4" borderId="0" xfId="16" applyFont="1" applyFill="1"/>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164" fontId="40" fillId="11" borderId="6" xfId="11" applyNumberFormat="1" applyFont="1" applyFill="1" applyBorder="1" applyAlignment="1">
      <alignment horizontal="right"/>
    </xf>
    <xf numFmtId="0" fontId="34" fillId="14" borderId="0" xfId="0" applyFont="1" applyFill="1" applyAlignment="1">
      <alignment horizontal="lef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 fillId="14" borderId="0" xfId="0" applyFont="1" applyFill="1" applyAlignment="1">
      <alignment vertical="center"/>
    </xf>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xf numFmtId="0" fontId="12" fillId="2" borderId="0" xfId="4"/>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MRP'!$O$7</c:f>
          <c:strCache>
            <c:ptCount val="1"/>
            <c:pt idx="0">
              <c:v>Number of Medical radiation practitioner: VIC supply vs demand </c:v>
            </c:pt>
          </c:strCache>
        </c:strRef>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3612</c:v>
                </c:pt>
                <c:pt idx="1">
                  <c:v>3732</c:v>
                </c:pt>
                <c:pt idx="2">
                  <c:v>3883</c:v>
                </c:pt>
                <c:pt idx="3">
                  <c:v>3922</c:v>
                </c:pt>
                <c:pt idx="4">
                  <c:v>4169</c:v>
                </c:pt>
                <c:pt idx="5">
                  <c:v>4262.6000000000004</c:v>
                </c:pt>
                <c:pt idx="6">
                  <c:v>4355.8</c:v>
                </c:pt>
                <c:pt idx="7">
                  <c:v>4450</c:v>
                </c:pt>
                <c:pt idx="8">
                  <c:v>4554.8</c:v>
                </c:pt>
                <c:pt idx="9">
                  <c:v>4642.3</c:v>
                </c:pt>
                <c:pt idx="10">
                  <c:v>5129</c:v>
                </c:pt>
                <c:pt idx="11">
                  <c:v>5517.1</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4169</c:v>
                </c:pt>
                <c:pt idx="5">
                  <c:v>4321.5</c:v>
                </c:pt>
                <c:pt idx="6">
                  <c:v>4472</c:v>
                </c:pt>
                <c:pt idx="7">
                  <c:v>4638.3</c:v>
                </c:pt>
                <c:pt idx="8">
                  <c:v>4838.8999999999996</c:v>
                </c:pt>
                <c:pt idx="9">
                  <c:v>5014.8999999999996</c:v>
                </c:pt>
                <c:pt idx="10">
                  <c:v>5959.2</c:v>
                </c:pt>
                <c:pt idx="11">
                  <c:v>6971.2</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2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VIC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3345.2629999999999</c:v>
                </c:pt>
                <c:pt idx="1">
                  <c:v>3428.0920000000001</c:v>
                </c:pt>
                <c:pt idx="2">
                  <c:v>3628.605</c:v>
                </c:pt>
                <c:pt idx="3">
                  <c:v>3705.1320000000001</c:v>
                </c:pt>
                <c:pt idx="4">
                  <c:v>3932.6579999999999</c:v>
                </c:pt>
                <c:pt idx="5">
                  <c:v>4021.1619999999998</c:v>
                </c:pt>
                <c:pt idx="6">
                  <c:v>4119.67</c:v>
                </c:pt>
                <c:pt idx="7">
                  <c:v>4211.701</c:v>
                </c:pt>
                <c:pt idx="8">
                  <c:v>4286.2950000000001</c:v>
                </c:pt>
                <c:pt idx="9">
                  <c:v>4372.3620000000001</c:v>
                </c:pt>
                <c:pt idx="10">
                  <c:v>4810.9110000000001</c:v>
                </c:pt>
                <c:pt idx="11">
                  <c:v>5141.6400000000003</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3932.6579999999999</c:v>
                </c:pt>
                <c:pt idx="5">
                  <c:v>4076.6410000000001</c:v>
                </c:pt>
                <c:pt idx="6">
                  <c:v>4229.5349999999999</c:v>
                </c:pt>
                <c:pt idx="7">
                  <c:v>4389.5990000000002</c:v>
                </c:pt>
                <c:pt idx="8">
                  <c:v>4553.5860000000002</c:v>
                </c:pt>
                <c:pt idx="9">
                  <c:v>4722.91</c:v>
                </c:pt>
                <c:pt idx="10">
                  <c:v>5589.3959999999997</c:v>
                </c:pt>
                <c:pt idx="11">
                  <c:v>6496.9</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2576.9470000000001</c:v>
                </c:pt>
                <c:pt idx="1">
                  <c:v>2656.8679999999999</c:v>
                </c:pt>
                <c:pt idx="2">
                  <c:v>2817.5129999999999</c:v>
                </c:pt>
                <c:pt idx="3">
                  <c:v>2878.855</c:v>
                </c:pt>
                <c:pt idx="4">
                  <c:v>3075.5790000000002</c:v>
                </c:pt>
                <c:pt idx="5">
                  <c:v>3135.752</c:v>
                </c:pt>
                <c:pt idx="6">
                  <c:v>3211.5309999999999</c:v>
                </c:pt>
                <c:pt idx="7">
                  <c:v>3283.8330000000001</c:v>
                </c:pt>
                <c:pt idx="8">
                  <c:v>3334.9749999999999</c:v>
                </c:pt>
                <c:pt idx="9">
                  <c:v>3408.402</c:v>
                </c:pt>
                <c:pt idx="10">
                  <c:v>3761.2139999999999</c:v>
                </c:pt>
                <c:pt idx="11">
                  <c:v>4029.3980000000001</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3075.5790000000002</c:v>
                </c:pt>
                <c:pt idx="5">
                  <c:v>3192.1080000000002</c:v>
                </c:pt>
                <c:pt idx="6">
                  <c:v>3315.364</c:v>
                </c:pt>
                <c:pt idx="7">
                  <c:v>3443.6979999999999</c:v>
                </c:pt>
                <c:pt idx="8">
                  <c:v>3575.319</c:v>
                </c:pt>
                <c:pt idx="9">
                  <c:v>3710.37</c:v>
                </c:pt>
                <c:pt idx="10">
                  <c:v>4403.058</c:v>
                </c:pt>
                <c:pt idx="11">
                  <c:v>5118.5069999999996</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3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radiographer'!$O$7</c:f>
          <c:strCache>
            <c:ptCount val="1"/>
            <c:pt idx="0">
              <c:v>Number of Diagnostic radiographer: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2789</c:v>
                </c:pt>
                <c:pt idx="1">
                  <c:v>2895</c:v>
                </c:pt>
                <c:pt idx="2">
                  <c:v>3018</c:v>
                </c:pt>
                <c:pt idx="3">
                  <c:v>3057</c:v>
                </c:pt>
                <c:pt idx="4">
                  <c:v>3260</c:v>
                </c:pt>
                <c:pt idx="5">
                  <c:v>3331.4</c:v>
                </c:pt>
                <c:pt idx="6">
                  <c:v>3399.5</c:v>
                </c:pt>
                <c:pt idx="7">
                  <c:v>3474.6</c:v>
                </c:pt>
                <c:pt idx="8">
                  <c:v>3554</c:v>
                </c:pt>
                <c:pt idx="9">
                  <c:v>3627.6</c:v>
                </c:pt>
                <c:pt idx="10">
                  <c:v>4020.8</c:v>
                </c:pt>
                <c:pt idx="11">
                  <c:v>4344.3999999999996</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3260</c:v>
                </c:pt>
                <c:pt idx="5">
                  <c:v>3391.4</c:v>
                </c:pt>
                <c:pt idx="6">
                  <c:v>3509.4</c:v>
                </c:pt>
                <c:pt idx="7">
                  <c:v>3644.1</c:v>
                </c:pt>
                <c:pt idx="8">
                  <c:v>3810.1</c:v>
                </c:pt>
                <c:pt idx="9">
                  <c:v>3949.4</c:v>
                </c:pt>
                <c:pt idx="10">
                  <c:v>4707</c:v>
                </c:pt>
                <c:pt idx="11">
                  <c:v>5518.7</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5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510.553</c:v>
                </c:pt>
                <c:pt idx="1">
                  <c:v>502.21100000000001</c:v>
                </c:pt>
                <c:pt idx="2">
                  <c:v>534.01300000000003</c:v>
                </c:pt>
                <c:pt idx="3">
                  <c:v>554.54</c:v>
                </c:pt>
                <c:pt idx="4">
                  <c:v>566.22400000000005</c:v>
                </c:pt>
                <c:pt idx="5">
                  <c:v>587.40899999999999</c:v>
                </c:pt>
                <c:pt idx="6">
                  <c:v>603.42700000000002</c:v>
                </c:pt>
                <c:pt idx="7">
                  <c:v>616.12300000000005</c:v>
                </c:pt>
                <c:pt idx="8">
                  <c:v>636.18399999999997</c:v>
                </c:pt>
                <c:pt idx="9">
                  <c:v>648.18200000000002</c:v>
                </c:pt>
                <c:pt idx="10">
                  <c:v>708.96100000000001</c:v>
                </c:pt>
                <c:pt idx="11">
                  <c:v>756.70500000000004</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566.22400000000005</c:v>
                </c:pt>
                <c:pt idx="5">
                  <c:v>582.31899999999996</c:v>
                </c:pt>
                <c:pt idx="6">
                  <c:v>599.76900000000001</c:v>
                </c:pt>
                <c:pt idx="7">
                  <c:v>618.524</c:v>
                </c:pt>
                <c:pt idx="8">
                  <c:v>637.50199999999995</c:v>
                </c:pt>
                <c:pt idx="9">
                  <c:v>657.63599999999997</c:v>
                </c:pt>
                <c:pt idx="10">
                  <c:v>757.255</c:v>
                </c:pt>
                <c:pt idx="11">
                  <c:v>865.62400000000002</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therapist'!$O$7</c:f>
          <c:strCache>
            <c:ptCount val="1"/>
            <c:pt idx="0">
              <c:v>Number of Radiation therapist: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544</c:v>
                </c:pt>
                <c:pt idx="1">
                  <c:v>547</c:v>
                </c:pt>
                <c:pt idx="2">
                  <c:v>574</c:v>
                </c:pt>
                <c:pt idx="3">
                  <c:v>583</c:v>
                </c:pt>
                <c:pt idx="4">
                  <c:v>605</c:v>
                </c:pt>
                <c:pt idx="5">
                  <c:v>621.20000000000005</c:v>
                </c:pt>
                <c:pt idx="6">
                  <c:v>638.70000000000005</c:v>
                </c:pt>
                <c:pt idx="7">
                  <c:v>651.9</c:v>
                </c:pt>
                <c:pt idx="8">
                  <c:v>671.6</c:v>
                </c:pt>
                <c:pt idx="9">
                  <c:v>684.3</c:v>
                </c:pt>
                <c:pt idx="10">
                  <c:v>752.4</c:v>
                </c:pt>
                <c:pt idx="11">
                  <c:v>804.1</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605</c:v>
                </c:pt>
                <c:pt idx="5">
                  <c:v>615.79999999999995</c:v>
                </c:pt>
                <c:pt idx="6">
                  <c:v>634.9</c:v>
                </c:pt>
                <c:pt idx="7">
                  <c:v>654.6</c:v>
                </c:pt>
                <c:pt idx="8">
                  <c:v>673</c:v>
                </c:pt>
                <c:pt idx="9">
                  <c:v>694.6</c:v>
                </c:pt>
                <c:pt idx="10">
                  <c:v>803.8</c:v>
                </c:pt>
                <c:pt idx="11">
                  <c:v>919.9</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257.76299999999998</c:v>
                </c:pt>
                <c:pt idx="1">
                  <c:v>269.01299999999998</c:v>
                </c:pt>
                <c:pt idx="2">
                  <c:v>277.07900000000001</c:v>
                </c:pt>
                <c:pt idx="3">
                  <c:v>271.73700000000002</c:v>
                </c:pt>
                <c:pt idx="4">
                  <c:v>290.85500000000002</c:v>
                </c:pt>
                <c:pt idx="5">
                  <c:v>298.00099999999998</c:v>
                </c:pt>
                <c:pt idx="6">
                  <c:v>304.71199999999999</c:v>
                </c:pt>
                <c:pt idx="7">
                  <c:v>311.745</c:v>
                </c:pt>
                <c:pt idx="8">
                  <c:v>315.13600000000002</c:v>
                </c:pt>
                <c:pt idx="9">
                  <c:v>315.77800000000002</c:v>
                </c:pt>
                <c:pt idx="10">
                  <c:v>340.73599999999999</c:v>
                </c:pt>
                <c:pt idx="11">
                  <c:v>355.53699999999998</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290.85500000000002</c:v>
                </c:pt>
                <c:pt idx="5">
                  <c:v>302.21300000000002</c:v>
                </c:pt>
                <c:pt idx="6">
                  <c:v>314.40199999999999</c:v>
                </c:pt>
                <c:pt idx="7">
                  <c:v>327.37799999999999</c:v>
                </c:pt>
                <c:pt idx="8">
                  <c:v>340.76499999999999</c:v>
                </c:pt>
                <c:pt idx="9">
                  <c:v>354.904</c:v>
                </c:pt>
                <c:pt idx="10">
                  <c:v>429.08199999999999</c:v>
                </c:pt>
                <c:pt idx="11">
                  <c:v>512.76900000000001</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technologist'!$O$7</c:f>
          <c:strCache>
            <c:ptCount val="1"/>
            <c:pt idx="0">
              <c:v>Number of Nuclear medicine technologist: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279</c:v>
                </c:pt>
                <c:pt idx="1">
                  <c:v>290</c:v>
                </c:pt>
                <c:pt idx="2">
                  <c:v>291</c:v>
                </c:pt>
                <c:pt idx="3">
                  <c:v>282</c:v>
                </c:pt>
                <c:pt idx="4">
                  <c:v>304</c:v>
                </c:pt>
                <c:pt idx="5">
                  <c:v>310</c:v>
                </c:pt>
                <c:pt idx="6">
                  <c:v>317.60000000000002</c:v>
                </c:pt>
                <c:pt idx="7">
                  <c:v>323.5</c:v>
                </c:pt>
                <c:pt idx="8">
                  <c:v>329.2</c:v>
                </c:pt>
                <c:pt idx="9">
                  <c:v>330.4</c:v>
                </c:pt>
                <c:pt idx="10">
                  <c:v>355.8</c:v>
                </c:pt>
                <c:pt idx="11">
                  <c:v>368.6</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304</c:v>
                </c:pt>
                <c:pt idx="5">
                  <c:v>314.5</c:v>
                </c:pt>
                <c:pt idx="6">
                  <c:v>327.9</c:v>
                </c:pt>
                <c:pt idx="7">
                  <c:v>339.8</c:v>
                </c:pt>
                <c:pt idx="8">
                  <c:v>356.1</c:v>
                </c:pt>
                <c:pt idx="9">
                  <c:v>371.4</c:v>
                </c:pt>
                <c:pt idx="10">
                  <c:v>448.3</c:v>
                </c:pt>
                <c:pt idx="11">
                  <c:v>531.79999999999995</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3" name="Picture 12">
          <a:extLst>
            <a:ext uri="{FF2B5EF4-FFF2-40B4-BE49-F238E27FC236}">
              <a16:creationId xmlns:a16="http://schemas.microsoft.com/office/drawing/2014/main" id="{DC0AD6FB-B387-4041-A111-2E7C704B24CD}"/>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flipV="1">
          <a:off x="15240" y="1044050"/>
          <a:ext cx="3712407" cy="102759"/>
        </a:xfrm>
        <a:prstGeom prst="rect">
          <a:avLst/>
        </a:prstGeom>
        <a:noFill/>
        <a:ln>
          <a:noFill/>
        </a:ln>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5" name="Picture 12">
          <a:extLst>
            <a:ext uri="{FF2B5EF4-FFF2-40B4-BE49-F238E27FC236}">
              <a16:creationId xmlns:a16="http://schemas.microsoft.com/office/drawing/2014/main" id="{9286A6C2-45FE-4F82-97A0-1B7BFE543E1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3322"/>
          <a:ext cx="3818049"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6" name="Picture 12">
          <a:extLst>
            <a:ext uri="{FF2B5EF4-FFF2-40B4-BE49-F238E27FC236}">
              <a16:creationId xmlns:a16="http://schemas.microsoft.com/office/drawing/2014/main" id="{1DABCB34-1F47-44D2-B8FC-757A67D6438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flipV="1">
          <a:off x="15240" y="1005950"/>
          <a:ext cx="3712407" cy="10275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70757</xdr:rowOff>
    </xdr:from>
    <xdr:to>
      <xdr:col>3</xdr:col>
      <xdr:colOff>2497611</xdr:colOff>
      <xdr:row>5</xdr:row>
      <xdr:rowOff>190438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68828"/>
          <a:ext cx="3885540"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50" customFormat="1" ht="22.5" customHeight="1">
      <c r="B1" s="74" t="s">
        <v>0</v>
      </c>
    </row>
    <row r="2" spans="1:16" s="78" customFormat="1" ht="12.6" customHeight="1"/>
    <row r="3" spans="1:16" s="78" customFormat="1" ht="12.6" customHeight="1"/>
    <row r="4" spans="1:16" s="78" customFormat="1" ht="12.6" customHeight="1"/>
    <row r="5" spans="1:16" s="78" customFormat="1" ht="12.6" customHeight="1"/>
    <row r="6" spans="1:16" s="78" customFormat="1" ht="17.45" customHeight="1"/>
    <row r="7" spans="1:16" ht="25.5">
      <c r="A7" s="12" t="s">
        <v>1</v>
      </c>
      <c r="B7" s="56"/>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6" t="s">
        <v>74</v>
      </c>
      <c r="C8" s="56"/>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2</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71" t="s">
        <v>3</v>
      </c>
      <c r="C10" s="71"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5" t="s">
        <v>75</v>
      </c>
      <c r="C11" s="58" t="s">
        <v>76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6" t="s">
        <v>5</v>
      </c>
      <c r="C12" s="57" t="s">
        <v>77</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7" t="s">
        <v>6</v>
      </c>
      <c r="C13" s="60" t="s">
        <v>78</v>
      </c>
      <c r="D13" s="12"/>
      <c r="E13" s="12"/>
      <c r="F13" s="12"/>
      <c r="G13" s="12"/>
      <c r="H13" s="12"/>
      <c r="I13" s="12"/>
      <c r="J13" s="12"/>
      <c r="K13" s="12"/>
      <c r="L13" s="12"/>
      <c r="M13" s="12"/>
      <c r="N13" s="12"/>
      <c r="O13" s="12"/>
      <c r="P13" s="12"/>
    </row>
    <row r="14" spans="1:16" ht="19.5" customHeight="1">
      <c r="A14" s="12"/>
      <c r="B14" s="59" t="s">
        <v>7</v>
      </c>
      <c r="C14" s="61" t="s">
        <v>79</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pKmT8wThzGJa/+x0iSTTZTaPJf6CBMU2MeOpvTTY0GU=" saltValue="EF5+J7GhxgDwZmSjSSwN7A==" spinCount="100000" sheet="1"/>
  <hyperlinks>
    <hyperlink ref="B11" location="'Total MRP'!A1" display="Total MRP" xr:uid="{4107C8D1-E170-40C0-BDFE-A1A47E9FFE1C}"/>
    <hyperlink ref="B14" location="'Nuclear medicine technologist'!A1" display="Nuclear medicine technologist" xr:uid="{821888D1-1A9D-43E6-965A-42CC69F40C16}"/>
    <hyperlink ref="B12" location="'Diagnostic radiographer'!A1" display="Diagnostic radiographer" xr:uid="{B164F502-B2C7-4613-9CD7-250C804EEC82}"/>
    <hyperlink ref="B13" location="'Radiation therapist'!A1" display="Radiation therapist" xr:uid="{385760D9-C721-44AB-936A-D04E6CA8C92F}"/>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50" customFormat="1" ht="22.5" customHeight="1">
      <c r="B1" s="51"/>
      <c r="C1" s="64" t="s">
        <v>0</v>
      </c>
    </row>
    <row r="2" spans="1:6" s="52" customFormat="1" ht="12.6" customHeight="1"/>
    <row r="3" spans="1:6" s="52" customFormat="1" ht="12.6" customHeight="1"/>
    <row r="4" spans="1:6" s="52" customFormat="1" ht="12.6" customHeight="1"/>
    <row r="5" spans="1:6" s="52" customFormat="1" ht="12.6" customHeight="1"/>
    <row r="6" spans="1:6" s="52" customFormat="1" ht="17.45" customHeight="1"/>
    <row r="7" spans="1:6" s="1" customFormat="1" ht="22.5" customHeight="1">
      <c r="B7" s="66" t="s">
        <v>8</v>
      </c>
      <c r="C7" s="66"/>
      <c r="D7" s="66"/>
      <c r="E7" s="66"/>
      <c r="F7" s="2"/>
    </row>
    <row r="8" spans="1:6" ht="15" customHeight="1">
      <c r="C8" s="8" t="str">
        <f>Contents!B9</f>
        <v>Last updated: July 2026</v>
      </c>
    </row>
    <row r="9" spans="1:6" ht="27" customHeight="1">
      <c r="A9" s="3"/>
      <c r="B9" s="3"/>
      <c r="C9" s="70" t="s">
        <v>9</v>
      </c>
      <c r="D9" s="67"/>
    </row>
    <row r="10" spans="1:6" ht="13.5" customHeight="1">
      <c r="C10" s="6"/>
      <c r="D10" s="7"/>
    </row>
    <row r="11" spans="1:6" ht="51.6" customHeight="1">
      <c r="C11" s="10" t="s">
        <v>10</v>
      </c>
      <c r="D11" s="11" t="s">
        <v>11</v>
      </c>
    </row>
    <row r="12" spans="1:6" ht="68.45" customHeight="1">
      <c r="C12" s="10" t="s">
        <v>10</v>
      </c>
      <c r="D12" s="11" t="s">
        <v>12</v>
      </c>
    </row>
    <row r="13" spans="1:6">
      <c r="C13" s="4"/>
      <c r="D13" s="5"/>
    </row>
    <row r="14" spans="1:6" ht="27.75" customHeight="1">
      <c r="C14" s="70" t="s">
        <v>13</v>
      </c>
      <c r="D14" s="67"/>
    </row>
    <row r="15" spans="1:6">
      <c r="C15" s="4"/>
      <c r="D15" s="5"/>
    </row>
    <row r="16" spans="1:6" ht="69.599999999999994" customHeight="1">
      <c r="C16" s="10"/>
      <c r="D16" s="11" t="s">
        <v>14</v>
      </c>
    </row>
    <row r="17" spans="3:4">
      <c r="C17" s="4"/>
      <c r="D17" s="5"/>
    </row>
    <row r="18" spans="3:4" ht="27.75" customHeight="1">
      <c r="C18" s="70" t="s">
        <v>15</v>
      </c>
      <c r="D18" s="67"/>
    </row>
    <row r="19" spans="3:4">
      <c r="C19" s="4"/>
      <c r="D19" s="5"/>
    </row>
    <row r="20" spans="3:4" ht="25.9" customHeight="1">
      <c r="C20" s="10" t="s">
        <v>10</v>
      </c>
      <c r="D20" s="11" t="s">
        <v>16</v>
      </c>
    </row>
    <row r="21" spans="3:4" ht="23.45" customHeight="1">
      <c r="C21" s="10" t="s">
        <v>10</v>
      </c>
      <c r="D21" s="11" t="s">
        <v>17</v>
      </c>
    </row>
    <row r="22" spans="3:4" ht="19.149999999999999" customHeight="1">
      <c r="C22" s="10" t="s">
        <v>10</v>
      </c>
      <c r="D22" s="11" t="s">
        <v>18</v>
      </c>
    </row>
    <row r="23" spans="3:4">
      <c r="C23" s="4"/>
      <c r="D23" s="5"/>
    </row>
    <row r="24" spans="3:4" ht="27" customHeight="1">
      <c r="C24" s="70" t="s">
        <v>19</v>
      </c>
      <c r="D24" s="67"/>
    </row>
    <row r="25" spans="3:4">
      <c r="C25" s="4"/>
      <c r="D25" s="5"/>
    </row>
    <row r="26" spans="3:4" ht="20.25">
      <c r="C26" s="48" t="s">
        <v>10</v>
      </c>
      <c r="D26" s="11" t="s">
        <v>20</v>
      </c>
    </row>
    <row r="27" spans="3:4" ht="20.25">
      <c r="C27" s="10" t="s">
        <v>10</v>
      </c>
      <c r="D27" s="11" t="s">
        <v>21</v>
      </c>
    </row>
    <row r="28" spans="3:4" ht="15.6" customHeight="1">
      <c r="C28" s="4"/>
      <c r="D28" s="5"/>
    </row>
    <row r="29" spans="3:4" ht="24" customHeight="1">
      <c r="C29" s="70" t="s">
        <v>22</v>
      </c>
      <c r="D29" s="67"/>
    </row>
    <row r="30" spans="3:4" ht="16.899999999999999" customHeight="1">
      <c r="C30" s="4"/>
      <c r="D30" s="5"/>
    </row>
    <row r="31" spans="3:4" ht="46.15" customHeight="1">
      <c r="C31" s="10" t="s">
        <v>10</v>
      </c>
      <c r="D31" s="46" t="s">
        <v>23</v>
      </c>
    </row>
    <row r="32" spans="3:4" ht="36" customHeight="1">
      <c r="C32" s="10" t="s">
        <v>10</v>
      </c>
      <c r="D32" s="11" t="s">
        <v>24</v>
      </c>
    </row>
    <row r="33" spans="3:4" ht="35.25" customHeight="1">
      <c r="C33" s="10" t="s">
        <v>10</v>
      </c>
      <c r="D33" s="46" t="s">
        <v>25</v>
      </c>
    </row>
    <row r="34" spans="3:4" ht="18" customHeight="1">
      <c r="C34" s="10" t="s">
        <v>10</v>
      </c>
      <c r="D34" s="11" t="s">
        <v>26</v>
      </c>
    </row>
    <row r="35" spans="3:4" ht="22.15" customHeight="1">
      <c r="C35" s="10" t="s">
        <v>10</v>
      </c>
      <c r="D35" s="11" t="s">
        <v>27</v>
      </c>
    </row>
    <row r="36" spans="3:4" ht="18" customHeight="1">
      <c r="C36" s="10"/>
      <c r="D36" s="84" t="s">
        <v>28</v>
      </c>
    </row>
    <row r="37" spans="3:4" ht="16.5" customHeight="1">
      <c r="C37" s="4"/>
      <c r="D37" s="5"/>
    </row>
    <row r="38" spans="3:4" ht="21.75" customHeight="1">
      <c r="C38" s="70" t="s">
        <v>29</v>
      </c>
      <c r="D38" s="67"/>
    </row>
    <row r="39" spans="3:4" ht="16.899999999999999" customHeight="1">
      <c r="C39" s="4"/>
      <c r="D39" s="5"/>
    </row>
    <row r="40" spans="3:4" ht="50.25" customHeight="1">
      <c r="C40" s="10" t="s">
        <v>10</v>
      </c>
      <c r="D40" s="62" t="s">
        <v>30</v>
      </c>
    </row>
    <row r="41" spans="3:4" ht="18" customHeight="1">
      <c r="C41" s="10" t="s">
        <v>10</v>
      </c>
      <c r="D41" s="63" t="s">
        <v>31</v>
      </c>
    </row>
    <row r="42" spans="3:4">
      <c r="C42" s="4"/>
      <c r="D42" s="5"/>
    </row>
    <row r="43" spans="3:4" ht="26.25" customHeight="1">
      <c r="C43" s="70" t="s">
        <v>32</v>
      </c>
      <c r="D43" s="67"/>
    </row>
    <row r="44" spans="3:4">
      <c r="C44" s="4"/>
      <c r="D44" s="5"/>
    </row>
    <row r="45" spans="3:4" ht="24" customHeight="1">
      <c r="C45" s="10" t="s">
        <v>10</v>
      </c>
      <c r="D45" s="62" t="s">
        <v>33</v>
      </c>
    </row>
    <row r="46" spans="3:4" ht="20.45" customHeight="1">
      <c r="C46" s="10" t="s">
        <v>10</v>
      </c>
      <c r="D46" s="62" t="s">
        <v>34</v>
      </c>
    </row>
    <row r="47" spans="3:4" ht="17.45" customHeight="1">
      <c r="C47" s="10" t="s">
        <v>10</v>
      </c>
      <c r="D47" s="62" t="s">
        <v>35</v>
      </c>
    </row>
    <row r="48" spans="3:4" ht="19.149999999999999" customHeight="1">
      <c r="C48" s="4"/>
      <c r="D48" s="5"/>
    </row>
    <row r="49" spans="3:4" ht="24.75" customHeight="1">
      <c r="C49" s="70" t="s">
        <v>36</v>
      </c>
      <c r="D49" s="67"/>
    </row>
    <row r="50" spans="3:4">
      <c r="C50" s="4"/>
      <c r="D50" s="5"/>
    </row>
    <row r="51" spans="3:4" ht="20.25">
      <c r="C51" s="10" t="s">
        <v>10</v>
      </c>
      <c r="D51" s="11" t="s">
        <v>37</v>
      </c>
    </row>
    <row r="52" spans="3:4" ht="20.25">
      <c r="C52" s="10" t="s">
        <v>10</v>
      </c>
      <c r="D52" s="46" t="s">
        <v>38</v>
      </c>
    </row>
  </sheetData>
  <sheetProtection algorithmName="SHA-256" hashValue="J2odwKV/jFgd8ruKUMWfki3kZ2G0fEh8/oOrCPrpLcs=" saltValue="WLsIITBOBIIJk8gtlSzZcA==" spinCount="100000" sheet="1"/>
  <hyperlinks>
    <hyperlink ref="D36" r:id="rId1" xr:uid="{D0E6B845-958C-489D-AC91-DA0B1C116B4D}"/>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3" t="s">
        <v>39</v>
      </c>
      <c r="F1" s="83"/>
      <c r="G1" s="83"/>
      <c r="H1" s="83"/>
      <c r="I1" s="83"/>
      <c r="J1" s="83"/>
      <c r="K1" s="83"/>
      <c r="L1" s="83"/>
      <c r="M1" s="83"/>
      <c r="N1" s="83"/>
      <c r="O1" s="83"/>
      <c r="P1" s="55"/>
      <c r="Q1" s="55"/>
      <c r="R1" s="55"/>
      <c r="S1" s="55"/>
    </row>
    <row r="2" spans="1:24" s="54" customFormat="1" ht="12.75" customHeight="1">
      <c r="D2" s="55"/>
      <c r="E2" s="83"/>
      <c r="F2" s="83"/>
      <c r="G2" s="83"/>
      <c r="H2" s="83"/>
      <c r="I2" s="83"/>
      <c r="J2" s="83"/>
      <c r="K2" s="83"/>
      <c r="L2" s="83"/>
      <c r="M2" s="83"/>
      <c r="N2" s="83"/>
      <c r="O2" s="83"/>
      <c r="P2" s="55"/>
      <c r="Q2" s="55"/>
      <c r="R2" s="55"/>
      <c r="S2" s="55"/>
    </row>
    <row r="3" spans="1:24" s="54" customFormat="1" ht="12.75" customHeight="1">
      <c r="D3" s="55"/>
      <c r="E3" s="83"/>
      <c r="F3" s="83"/>
      <c r="G3" s="83"/>
      <c r="H3" s="83"/>
      <c r="I3" s="83"/>
      <c r="J3" s="83"/>
      <c r="K3" s="83"/>
      <c r="L3" s="83"/>
      <c r="M3" s="83"/>
      <c r="N3" s="83"/>
      <c r="O3" s="83"/>
      <c r="P3" s="55"/>
      <c r="Q3" s="55"/>
      <c r="R3" s="55"/>
      <c r="S3" s="55"/>
    </row>
    <row r="4" spans="1:24" s="54" customFormat="1" ht="12.75" customHeight="1">
      <c r="D4" s="55"/>
      <c r="E4" s="83"/>
      <c r="F4" s="83"/>
      <c r="G4" s="83"/>
      <c r="H4" s="83"/>
      <c r="I4" s="83"/>
      <c r="J4" s="83"/>
      <c r="K4" s="83"/>
      <c r="L4" s="83"/>
      <c r="M4" s="83"/>
      <c r="N4" s="83"/>
      <c r="O4" s="83"/>
      <c r="P4" s="55"/>
      <c r="Q4" s="55"/>
      <c r="R4" s="55"/>
      <c r="S4" s="55"/>
    </row>
    <row r="5" spans="1:24" s="54" customFormat="1" ht="12.75" customHeight="1">
      <c r="D5" s="55"/>
      <c r="E5" s="83"/>
      <c r="F5" s="83"/>
      <c r="G5" s="83"/>
      <c r="H5" s="83"/>
      <c r="I5" s="83"/>
      <c r="J5" s="83"/>
      <c r="K5" s="83"/>
      <c r="L5" s="83"/>
      <c r="M5" s="83"/>
      <c r="N5" s="83"/>
      <c r="O5" s="83"/>
      <c r="P5" s="55"/>
      <c r="Q5" s="55"/>
      <c r="R5" s="55"/>
      <c r="S5" s="55"/>
    </row>
    <row r="6" spans="1:24" s="54" customFormat="1" ht="12.75" customHeight="1">
      <c r="D6" s="55"/>
      <c r="E6" s="83"/>
      <c r="F6" s="83"/>
      <c r="G6" s="83"/>
      <c r="H6" s="83"/>
      <c r="I6" s="83"/>
      <c r="J6" s="83"/>
      <c r="K6" s="83"/>
      <c r="L6" s="83"/>
      <c r="M6" s="83"/>
      <c r="N6" s="83"/>
      <c r="O6" s="83"/>
      <c r="P6" s="55"/>
      <c r="Q6" s="55"/>
      <c r="R6" s="55"/>
      <c r="S6" s="55"/>
    </row>
    <row r="7" spans="1:24" s="18" customFormat="1" ht="39" customHeight="1">
      <c r="A7" s="15" t="s">
        <v>40</v>
      </c>
      <c r="B7" s="16"/>
      <c r="C7" s="16"/>
      <c r="D7" s="17"/>
      <c r="E7" s="17"/>
      <c r="F7" s="17"/>
      <c r="G7" s="17"/>
      <c r="H7" s="17"/>
      <c r="I7" s="17"/>
      <c r="J7" s="17"/>
      <c r="K7" s="17"/>
      <c r="L7" s="17"/>
      <c r="M7" s="17"/>
      <c r="O7" s="47" t="s">
        <v>41</v>
      </c>
      <c r="P7" s="47" t="s">
        <v>42</v>
      </c>
    </row>
    <row r="8" spans="1:24" s="19" customFormat="1" ht="25.5" customHeight="1">
      <c r="A8" s="69"/>
      <c r="B8" s="69">
        <v>2019</v>
      </c>
      <c r="C8" s="69">
        <v>2020</v>
      </c>
      <c r="D8" s="69">
        <v>2021</v>
      </c>
      <c r="E8" s="69">
        <v>2022</v>
      </c>
      <c r="F8" s="69">
        <v>2023</v>
      </c>
      <c r="G8" s="69">
        <v>2024</v>
      </c>
      <c r="H8" s="69">
        <v>2025</v>
      </c>
      <c r="I8" s="69">
        <v>2026</v>
      </c>
      <c r="J8" s="69">
        <v>2027</v>
      </c>
      <c r="K8" s="69">
        <v>2028</v>
      </c>
      <c r="L8" s="69">
        <v>2033</v>
      </c>
      <c r="M8" s="69">
        <v>2038</v>
      </c>
      <c r="O8" s="47" t="s">
        <v>43</v>
      </c>
    </row>
    <row r="9" spans="1:24" s="19" customFormat="1" ht="15" customHeight="1">
      <c r="A9" s="81" t="s">
        <v>44</v>
      </c>
      <c r="B9" s="82"/>
      <c r="C9" s="82"/>
      <c r="D9" s="82"/>
      <c r="E9" s="82"/>
      <c r="F9" s="82"/>
      <c r="G9" s="82"/>
      <c r="H9" s="82"/>
      <c r="I9" s="82"/>
      <c r="J9" s="82"/>
      <c r="K9" s="82"/>
      <c r="L9" s="82"/>
      <c r="M9" s="82"/>
    </row>
    <row r="10" spans="1:24" s="19" customFormat="1" ht="15" customHeight="1">
      <c r="A10" s="20" t="s">
        <v>45</v>
      </c>
      <c r="B10" s="37">
        <v>3612</v>
      </c>
      <c r="C10" s="37">
        <v>3732</v>
      </c>
      <c r="D10" s="37">
        <v>3883</v>
      </c>
      <c r="E10" s="37">
        <v>3922</v>
      </c>
      <c r="F10" s="37">
        <v>4169</v>
      </c>
      <c r="G10" s="38">
        <v>4262.6000000000004</v>
      </c>
      <c r="H10" s="38">
        <v>4355.8</v>
      </c>
      <c r="I10" s="38">
        <v>4450</v>
      </c>
      <c r="J10" s="38">
        <v>4554.8</v>
      </c>
      <c r="K10" s="38">
        <v>4642.3</v>
      </c>
      <c r="L10" s="38">
        <v>5129</v>
      </c>
      <c r="M10" s="38">
        <v>5517.1</v>
      </c>
    </row>
    <row r="11" spans="1:24" s="19" customFormat="1" ht="15" customHeight="1">
      <c r="A11" s="21" t="s">
        <v>29</v>
      </c>
      <c r="B11" s="37">
        <v>404</v>
      </c>
      <c r="C11" s="37">
        <v>392</v>
      </c>
      <c r="D11" s="37">
        <v>376</v>
      </c>
      <c r="E11" s="37">
        <v>320</v>
      </c>
      <c r="F11" s="37">
        <v>462</v>
      </c>
      <c r="G11" s="39">
        <v>385.8</v>
      </c>
      <c r="H11" s="39">
        <v>394.6</v>
      </c>
      <c r="I11" s="39">
        <v>407.3</v>
      </c>
      <c r="J11" s="39">
        <v>409.2</v>
      </c>
      <c r="K11" s="39">
        <v>413.9</v>
      </c>
      <c r="L11" s="39">
        <v>426.4</v>
      </c>
      <c r="M11" s="39">
        <v>436.8</v>
      </c>
    </row>
    <row r="12" spans="1:24" s="19" customFormat="1" ht="15" customHeight="1">
      <c r="A12" s="22" t="s">
        <v>46</v>
      </c>
      <c r="B12" s="37">
        <v>280</v>
      </c>
      <c r="C12" s="37">
        <v>276</v>
      </c>
      <c r="D12" s="37">
        <v>277</v>
      </c>
      <c r="E12" s="37">
        <v>243</v>
      </c>
      <c r="F12" s="37">
        <v>333</v>
      </c>
      <c r="G12" s="39">
        <v>284.3</v>
      </c>
      <c r="H12" s="39">
        <v>283.89999999999998</v>
      </c>
      <c r="I12" s="39">
        <v>283.5</v>
      </c>
      <c r="J12" s="39">
        <v>283.2</v>
      </c>
      <c r="K12" s="39">
        <v>282.39999999999998</v>
      </c>
      <c r="L12" s="39">
        <v>281.7</v>
      </c>
      <c r="M12" s="39">
        <v>279.60000000000002</v>
      </c>
    </row>
    <row r="13" spans="1:24" s="19" customFormat="1" ht="15" customHeight="1">
      <c r="A13" s="22" t="s">
        <v>47</v>
      </c>
      <c r="B13" s="37">
        <v>124</v>
      </c>
      <c r="C13" s="37">
        <v>116</v>
      </c>
      <c r="D13" s="37">
        <v>99</v>
      </c>
      <c r="E13" s="37">
        <v>77</v>
      </c>
      <c r="F13" s="37">
        <v>129</v>
      </c>
      <c r="G13" s="39">
        <v>101.5</v>
      </c>
      <c r="H13" s="39">
        <v>110.7</v>
      </c>
      <c r="I13" s="39">
        <v>123.8</v>
      </c>
      <c r="J13" s="39">
        <v>126</v>
      </c>
      <c r="K13" s="39">
        <v>131.5</v>
      </c>
      <c r="L13" s="39">
        <v>144.69999999999999</v>
      </c>
      <c r="M13" s="39">
        <v>157.19999999999999</v>
      </c>
    </row>
    <row r="14" spans="1:24" s="19" customFormat="1" ht="15" customHeight="1">
      <c r="A14" s="21" t="s">
        <v>32</v>
      </c>
      <c r="B14" s="37">
        <v>266</v>
      </c>
      <c r="C14" s="37">
        <v>232</v>
      </c>
      <c r="D14" s="37">
        <v>280</v>
      </c>
      <c r="E14" s="37">
        <v>238</v>
      </c>
      <c r="F14" s="40">
        <v>299.89999999999998</v>
      </c>
      <c r="G14" s="39">
        <v>304.8</v>
      </c>
      <c r="H14" s="39">
        <v>309.3</v>
      </c>
      <c r="I14" s="39">
        <v>310.3</v>
      </c>
      <c r="J14" s="39">
        <v>333.2</v>
      </c>
      <c r="K14" s="39">
        <v>316</v>
      </c>
      <c r="L14" s="39">
        <v>346.4</v>
      </c>
      <c r="M14" s="39">
        <v>377.4</v>
      </c>
    </row>
    <row r="15" spans="1:24" s="19" customFormat="1" ht="15" customHeight="1">
      <c r="A15" s="22" t="s">
        <v>48</v>
      </c>
      <c r="B15" s="37">
        <v>176</v>
      </c>
      <c r="C15" s="37">
        <v>151.5</v>
      </c>
      <c r="D15" s="37">
        <v>156.9</v>
      </c>
      <c r="E15" s="37">
        <v>140.9</v>
      </c>
      <c r="F15" s="37">
        <v>179.3</v>
      </c>
      <c r="G15" s="39">
        <v>180.4</v>
      </c>
      <c r="H15" s="39">
        <v>182</v>
      </c>
      <c r="I15" s="39">
        <v>177.1</v>
      </c>
      <c r="J15" s="39">
        <v>191.6</v>
      </c>
      <c r="K15" s="39">
        <v>179</v>
      </c>
      <c r="L15" s="39">
        <v>196.2</v>
      </c>
      <c r="M15" s="39">
        <v>214.4</v>
      </c>
      <c r="R15" s="23"/>
      <c r="V15" s="72" t="s">
        <v>49</v>
      </c>
      <c r="W15" s="72" t="s">
        <v>50</v>
      </c>
      <c r="X15" s="72" t="s">
        <v>51</v>
      </c>
    </row>
    <row r="16" spans="1:24" s="19" customFormat="1" ht="15" customHeight="1">
      <c r="A16" s="22" t="s">
        <v>52</v>
      </c>
      <c r="B16" s="37">
        <v>90</v>
      </c>
      <c r="C16" s="37">
        <v>80.5</v>
      </c>
      <c r="D16" s="37">
        <v>123.1</v>
      </c>
      <c r="E16" s="37">
        <v>97.1</v>
      </c>
      <c r="F16" s="37">
        <v>120.6</v>
      </c>
      <c r="G16" s="39">
        <v>124.4</v>
      </c>
      <c r="H16" s="39">
        <v>127.3</v>
      </c>
      <c r="I16" s="39">
        <v>133.19999999999999</v>
      </c>
      <c r="J16" s="39">
        <v>141.6</v>
      </c>
      <c r="K16" s="39">
        <v>137</v>
      </c>
      <c r="L16" s="39">
        <v>150.19999999999999</v>
      </c>
      <c r="M16" s="39">
        <v>163</v>
      </c>
      <c r="V16" s="72" t="s">
        <v>44</v>
      </c>
      <c r="W16" s="72">
        <v>3250.8</v>
      </c>
      <c r="X16" s="72">
        <v>7668.32</v>
      </c>
    </row>
    <row r="17" spans="1:24" s="19" customFormat="1" ht="15" customHeight="1">
      <c r="A17" s="34" t="s">
        <v>53</v>
      </c>
      <c r="B17" s="37"/>
      <c r="C17" s="37"/>
      <c r="D17" s="37"/>
      <c r="E17" s="37"/>
      <c r="F17" s="37"/>
      <c r="G17" s="39"/>
      <c r="H17" s="39"/>
      <c r="I17" s="39"/>
      <c r="J17" s="39"/>
      <c r="K17" s="39"/>
      <c r="L17" s="39"/>
      <c r="M17" s="39"/>
      <c r="V17" s="72" t="s">
        <v>54</v>
      </c>
      <c r="W17" s="72">
        <v>3010.7366999999999</v>
      </c>
      <c r="X17" s="72">
        <v>7146.59</v>
      </c>
    </row>
    <row r="18" spans="1:24" s="19" customFormat="1" ht="15" customHeight="1">
      <c r="A18" s="35" t="s">
        <v>55</v>
      </c>
      <c r="B18" s="37">
        <v>53</v>
      </c>
      <c r="C18" s="37">
        <v>56</v>
      </c>
      <c r="D18" s="37">
        <v>85</v>
      </c>
      <c r="E18" s="37">
        <v>89</v>
      </c>
      <c r="F18" s="37">
        <v>103</v>
      </c>
      <c r="G18" s="39">
        <v>84.5</v>
      </c>
      <c r="H18" s="39">
        <v>80.099999999999994</v>
      </c>
      <c r="I18" s="39">
        <v>78.8</v>
      </c>
      <c r="J18" s="39">
        <v>89.2</v>
      </c>
      <c r="K18" s="39">
        <v>88.2</v>
      </c>
      <c r="L18" s="39">
        <v>92.3</v>
      </c>
      <c r="M18" s="39">
        <v>99.5</v>
      </c>
      <c r="R18" s="23"/>
    </row>
    <row r="19" spans="1:24" s="19" customFormat="1" ht="15" customHeight="1">
      <c r="A19" s="36" t="s">
        <v>56</v>
      </c>
      <c r="B19" s="37">
        <v>76</v>
      </c>
      <c r="C19" s="37">
        <v>62</v>
      </c>
      <c r="D19" s="37">
        <v>77</v>
      </c>
      <c r="E19" s="37">
        <v>90</v>
      </c>
      <c r="F19" s="37">
        <v>79</v>
      </c>
      <c r="G19" s="39">
        <v>77.099999999999994</v>
      </c>
      <c r="H19" s="39">
        <v>76.2</v>
      </c>
      <c r="I19" s="39">
        <v>81.5</v>
      </c>
      <c r="J19" s="39">
        <v>83.1</v>
      </c>
      <c r="K19" s="39">
        <v>80</v>
      </c>
      <c r="L19" s="39">
        <v>86</v>
      </c>
      <c r="M19" s="39">
        <v>89.7</v>
      </c>
    </row>
    <row r="20" spans="1:24" s="19" customFormat="1" ht="15" customHeight="1">
      <c r="A20" s="24" t="s">
        <v>57</v>
      </c>
      <c r="B20" s="37"/>
      <c r="C20" s="37"/>
      <c r="D20" s="37"/>
      <c r="E20" s="37"/>
      <c r="F20" s="37">
        <v>4169</v>
      </c>
      <c r="G20" s="38">
        <v>4321.5</v>
      </c>
      <c r="H20" s="38">
        <v>4472</v>
      </c>
      <c r="I20" s="38">
        <v>4638.3</v>
      </c>
      <c r="J20" s="38">
        <v>4838.8999999999996</v>
      </c>
      <c r="K20" s="38">
        <v>5014.8999999999996</v>
      </c>
      <c r="L20" s="38">
        <v>5959.2</v>
      </c>
      <c r="M20" s="38">
        <v>6971.2</v>
      </c>
    </row>
    <row r="21" spans="1:24" s="19" customFormat="1" ht="15" customHeight="1">
      <c r="A21" s="65" t="s">
        <v>58</v>
      </c>
      <c r="B21" s="37"/>
      <c r="C21" s="37"/>
      <c r="D21" s="37"/>
      <c r="E21" s="37"/>
      <c r="F21" s="37"/>
      <c r="G21" s="38">
        <v>-58.9</v>
      </c>
      <c r="H21" s="38">
        <v>-116.2</v>
      </c>
      <c r="I21" s="38">
        <v>-188.3</v>
      </c>
      <c r="J21" s="38">
        <v>-284.10000000000002</v>
      </c>
      <c r="K21" s="38">
        <v>-372.6</v>
      </c>
      <c r="L21" s="38">
        <v>-830.2</v>
      </c>
      <c r="M21" s="38">
        <v>-1454.1</v>
      </c>
    </row>
    <row r="22" spans="1:24" s="28" customFormat="1" ht="15" customHeight="1">
      <c r="A22" s="25"/>
      <c r="B22" s="26"/>
      <c r="C22" s="26"/>
      <c r="D22" s="26"/>
      <c r="E22" s="26"/>
      <c r="F22" s="26"/>
      <c r="G22" s="27"/>
      <c r="H22" s="27"/>
      <c r="I22" s="27"/>
      <c r="J22" s="27"/>
      <c r="K22" s="27"/>
      <c r="L22" s="27"/>
      <c r="M22" s="27"/>
    </row>
    <row r="23" spans="1:24" s="19" customFormat="1" ht="15" customHeight="1">
      <c r="A23" s="79" t="s">
        <v>59</v>
      </c>
      <c r="B23" s="80"/>
      <c r="C23" s="80"/>
      <c r="D23" s="80"/>
      <c r="E23" s="80"/>
      <c r="F23" s="80"/>
      <c r="G23" s="80"/>
      <c r="H23" s="80"/>
      <c r="I23" s="80"/>
      <c r="J23" s="80"/>
      <c r="K23" s="80"/>
      <c r="L23" s="80"/>
      <c r="M23" s="80"/>
    </row>
    <row r="24" spans="1:24" s="19" customFormat="1" ht="15" customHeight="1">
      <c r="A24" s="20" t="s">
        <v>45</v>
      </c>
      <c r="B24" s="41">
        <v>3345.2629999999999</v>
      </c>
      <c r="C24" s="41">
        <v>3428.0920000000001</v>
      </c>
      <c r="D24" s="41">
        <v>3628.605</v>
      </c>
      <c r="E24" s="41">
        <v>3705.1320000000001</v>
      </c>
      <c r="F24" s="41">
        <v>3932.6579999999999</v>
      </c>
      <c r="G24" s="42">
        <v>4021.1619999999998</v>
      </c>
      <c r="H24" s="42">
        <v>4119.67</v>
      </c>
      <c r="I24" s="42">
        <v>4211.701</v>
      </c>
      <c r="J24" s="42">
        <v>4286.2950000000001</v>
      </c>
      <c r="K24" s="42">
        <v>4372.3620000000001</v>
      </c>
      <c r="L24" s="42">
        <v>4810.9110000000001</v>
      </c>
      <c r="M24" s="42">
        <v>5141.6400000000003</v>
      </c>
      <c r="N24" s="29"/>
    </row>
    <row r="25" spans="1:24" s="19" customFormat="1" ht="15" customHeight="1">
      <c r="A25" s="21" t="s">
        <v>29</v>
      </c>
      <c r="B25" s="41">
        <v>381.94799999999998</v>
      </c>
      <c r="C25" s="41">
        <v>373.34300000000002</v>
      </c>
      <c r="D25" s="41">
        <v>365.21100000000001</v>
      </c>
      <c r="E25" s="41">
        <v>316.23700000000002</v>
      </c>
      <c r="F25" s="41">
        <v>452.52699999999999</v>
      </c>
      <c r="G25" s="43">
        <v>413.54199999999997</v>
      </c>
      <c r="H25" s="43">
        <v>419.18400000000003</v>
      </c>
      <c r="I25" s="43">
        <v>433.23599999999999</v>
      </c>
      <c r="J25" s="43">
        <v>427.84100000000001</v>
      </c>
      <c r="K25" s="43">
        <v>436.65899999999999</v>
      </c>
      <c r="L25" s="43">
        <v>441.959</v>
      </c>
      <c r="M25" s="43">
        <v>448.12400000000002</v>
      </c>
    </row>
    <row r="26" spans="1:24" s="19" customFormat="1" ht="15" customHeight="1">
      <c r="A26" s="22" t="s">
        <v>46</v>
      </c>
      <c r="B26" s="41">
        <v>280.97399999999999</v>
      </c>
      <c r="C26" s="41">
        <v>274.48700000000002</v>
      </c>
      <c r="D26" s="41">
        <v>285.803</v>
      </c>
      <c r="E26" s="41">
        <v>254.90799999999999</v>
      </c>
      <c r="F26" s="41">
        <v>346.56599999999997</v>
      </c>
      <c r="G26" s="43">
        <v>325.33499999999998</v>
      </c>
      <c r="H26" s="43">
        <v>324.22000000000003</v>
      </c>
      <c r="I26" s="43">
        <v>324.27100000000002</v>
      </c>
      <c r="J26" s="43">
        <v>320.33600000000001</v>
      </c>
      <c r="K26" s="43">
        <v>322.577</v>
      </c>
      <c r="L26" s="43">
        <v>320.33999999999997</v>
      </c>
      <c r="M26" s="43">
        <v>314.95</v>
      </c>
    </row>
    <row r="27" spans="1:24" s="19" customFormat="1" ht="15" customHeight="1">
      <c r="A27" s="22" t="s">
        <v>47</v>
      </c>
      <c r="B27" s="41">
        <v>100.974</v>
      </c>
      <c r="C27" s="41">
        <v>98.855999999999995</v>
      </c>
      <c r="D27" s="41">
        <v>79.408000000000001</v>
      </c>
      <c r="E27" s="41">
        <v>61.329000000000001</v>
      </c>
      <c r="F27" s="41">
        <v>105.961</v>
      </c>
      <c r="G27" s="43">
        <v>88.206999999999994</v>
      </c>
      <c r="H27" s="43">
        <v>94.963999999999999</v>
      </c>
      <c r="I27" s="43">
        <v>108.965</v>
      </c>
      <c r="J27" s="43">
        <v>107.505</v>
      </c>
      <c r="K27" s="43">
        <v>114.08199999999999</v>
      </c>
      <c r="L27" s="43">
        <v>121.619</v>
      </c>
      <c r="M27" s="43">
        <v>133.17400000000001</v>
      </c>
    </row>
    <row r="28" spans="1:24" s="19" customFormat="1" ht="15" customHeight="1">
      <c r="A28" s="21" t="s">
        <v>32</v>
      </c>
      <c r="B28" s="41">
        <v>221.869</v>
      </c>
      <c r="C28" s="41">
        <v>183.52600000000001</v>
      </c>
      <c r="D28" s="41">
        <v>233.08</v>
      </c>
      <c r="E28" s="41">
        <v>204.97399999999999</v>
      </c>
      <c r="F28" s="44">
        <v>263.923</v>
      </c>
      <c r="G28" s="43">
        <v>266.68299999999999</v>
      </c>
      <c r="H28" s="43">
        <v>272.45999999999998</v>
      </c>
      <c r="I28" s="43">
        <v>271.06700000000001</v>
      </c>
      <c r="J28" s="43">
        <v>293.64999999999998</v>
      </c>
      <c r="K28" s="43">
        <v>276.75099999999998</v>
      </c>
      <c r="L28" s="43">
        <v>303.73399999999998</v>
      </c>
      <c r="M28" s="43">
        <v>331.12599999999998</v>
      </c>
    </row>
    <row r="29" spans="1:24" s="19" customFormat="1" ht="15" customHeight="1">
      <c r="A29" s="22" t="s">
        <v>48</v>
      </c>
      <c r="B29" s="41">
        <v>146.566</v>
      </c>
      <c r="C29" s="41">
        <v>115.322</v>
      </c>
      <c r="D29" s="41">
        <v>122.49</v>
      </c>
      <c r="E29" s="41">
        <v>120.646</v>
      </c>
      <c r="F29" s="41">
        <v>147.66499999999999</v>
      </c>
      <c r="G29" s="43">
        <v>150.88300000000001</v>
      </c>
      <c r="H29" s="43">
        <v>153.51</v>
      </c>
      <c r="I29" s="43">
        <v>148.113</v>
      </c>
      <c r="J29" s="43">
        <v>162.4</v>
      </c>
      <c r="K29" s="43">
        <v>150.81</v>
      </c>
      <c r="L29" s="43">
        <v>164.83600000000001</v>
      </c>
      <c r="M29" s="43">
        <v>180.46600000000001</v>
      </c>
    </row>
    <row r="30" spans="1:24" s="19" customFormat="1" ht="15" customHeight="1">
      <c r="A30" s="22" t="s">
        <v>52</v>
      </c>
      <c r="B30" s="41">
        <v>75.302999999999997</v>
      </c>
      <c r="C30" s="41">
        <v>68.203999999999994</v>
      </c>
      <c r="D30" s="41">
        <v>110.59</v>
      </c>
      <c r="E30" s="41">
        <v>84.328000000000003</v>
      </c>
      <c r="F30" s="41">
        <v>116.258</v>
      </c>
      <c r="G30" s="43">
        <v>115.8</v>
      </c>
      <c r="H30" s="43">
        <v>118.95</v>
      </c>
      <c r="I30" s="43">
        <v>122.95399999999999</v>
      </c>
      <c r="J30" s="43">
        <v>131.25</v>
      </c>
      <c r="K30" s="43">
        <v>125.941</v>
      </c>
      <c r="L30" s="43">
        <v>138.898</v>
      </c>
      <c r="M30" s="43">
        <v>150.66</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51.658000000000001</v>
      </c>
      <c r="C32" s="41">
        <v>53.052999999999997</v>
      </c>
      <c r="D32" s="41">
        <v>86.855999999999995</v>
      </c>
      <c r="E32" s="41">
        <v>94.078000000000003</v>
      </c>
      <c r="F32" s="41">
        <v>105.73699999999999</v>
      </c>
      <c r="G32" s="43">
        <v>82.281999999999996</v>
      </c>
      <c r="H32" s="43">
        <v>76.39</v>
      </c>
      <c r="I32" s="43">
        <v>79.114999999999995</v>
      </c>
      <c r="J32" s="43">
        <v>86.367999999999995</v>
      </c>
      <c r="K32" s="43">
        <v>86.034999999999997</v>
      </c>
      <c r="L32" s="43">
        <v>91.501999999999995</v>
      </c>
      <c r="M32" s="43">
        <v>96.509</v>
      </c>
      <c r="R32" s="23"/>
    </row>
    <row r="33" spans="1:13" s="19" customFormat="1" ht="15" customHeight="1">
      <c r="A33" s="36" t="s">
        <v>56</v>
      </c>
      <c r="B33" s="41">
        <v>72.341999999999999</v>
      </c>
      <c r="C33" s="41">
        <v>60.643999999999998</v>
      </c>
      <c r="D33" s="41">
        <v>73.658000000000001</v>
      </c>
      <c r="E33" s="41">
        <v>88.75</v>
      </c>
      <c r="F33" s="41">
        <v>71.5</v>
      </c>
      <c r="G33" s="43">
        <v>74.555000000000007</v>
      </c>
      <c r="H33" s="43">
        <v>73.063999999999993</v>
      </c>
      <c r="I33" s="43">
        <v>78.590999999999994</v>
      </c>
      <c r="J33" s="43">
        <v>78.524000000000001</v>
      </c>
      <c r="K33" s="43">
        <v>76.727999999999994</v>
      </c>
      <c r="L33" s="43">
        <v>82.683999999999997</v>
      </c>
      <c r="M33" s="43">
        <v>84.7</v>
      </c>
    </row>
    <row r="34" spans="1:13" s="19" customFormat="1" ht="15" customHeight="1">
      <c r="A34" s="24" t="s">
        <v>57</v>
      </c>
      <c r="B34" s="41"/>
      <c r="C34" s="41"/>
      <c r="D34" s="41"/>
      <c r="E34" s="41"/>
      <c r="F34" s="41">
        <v>3932.6579999999999</v>
      </c>
      <c r="G34" s="42">
        <v>4076.6410000000001</v>
      </c>
      <c r="H34" s="42">
        <v>4229.5349999999999</v>
      </c>
      <c r="I34" s="42">
        <v>4389.5990000000002</v>
      </c>
      <c r="J34" s="42">
        <v>4553.5860000000002</v>
      </c>
      <c r="K34" s="42">
        <v>4722.91</v>
      </c>
      <c r="L34" s="42">
        <v>5589.3959999999997</v>
      </c>
      <c r="M34" s="42">
        <v>6496.9</v>
      </c>
    </row>
    <row r="35" spans="1:13" s="19" customFormat="1" ht="15" customHeight="1">
      <c r="A35" s="65" t="s">
        <v>58</v>
      </c>
      <c r="B35" s="41"/>
      <c r="C35" s="41"/>
      <c r="D35" s="41"/>
      <c r="E35" s="41"/>
      <c r="F35" s="41"/>
      <c r="G35" s="42">
        <v>-55.478000000000002</v>
      </c>
      <c r="H35" s="42">
        <v>-109.866</v>
      </c>
      <c r="I35" s="42">
        <v>-177.898</v>
      </c>
      <c r="J35" s="42">
        <v>-267.29199999999997</v>
      </c>
      <c r="K35" s="42">
        <v>-350.54700000000003</v>
      </c>
      <c r="L35" s="42">
        <v>-778.48500000000001</v>
      </c>
      <c r="M35" s="42">
        <v>-1355.26</v>
      </c>
    </row>
    <row r="36" spans="1:13" s="19" customFormat="1" ht="15" customHeight="1">
      <c r="B36" s="30"/>
      <c r="C36" s="30"/>
      <c r="D36" s="30"/>
      <c r="E36" s="30"/>
      <c r="F36" s="30"/>
      <c r="G36" s="30"/>
      <c r="H36" s="30"/>
      <c r="I36" s="30"/>
      <c r="J36" s="30"/>
      <c r="K36" s="30"/>
      <c r="L36" s="30"/>
      <c r="M36" s="30"/>
    </row>
    <row r="37" spans="1:13" s="19" customFormat="1" ht="15" customHeight="1">
      <c r="A37" s="31" t="s">
        <v>60</v>
      </c>
      <c r="B37" s="32"/>
      <c r="C37" s="32"/>
      <c r="D37" s="32"/>
      <c r="E37" s="32"/>
      <c r="F37" s="32"/>
      <c r="G37" s="32"/>
      <c r="H37" s="32"/>
      <c r="I37" s="49"/>
      <c r="J37" s="49"/>
      <c r="K37" s="49"/>
      <c r="L37" s="49"/>
      <c r="M37" s="49"/>
    </row>
  </sheetData>
  <sheetProtection algorithmName="SHA-256" hashValue="LL0KiclRpxKL6aol+tX7MSsOuVDShzTGGoV6F2FFXOo=" saltValue="RSN3uvA2PMDzTG4OMib02g=="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3" t="s">
        <v>61</v>
      </c>
      <c r="F1" s="83"/>
      <c r="G1" s="83"/>
      <c r="H1" s="83"/>
      <c r="I1" s="83"/>
      <c r="J1" s="83"/>
      <c r="K1" s="83"/>
      <c r="L1" s="83"/>
      <c r="M1" s="83"/>
      <c r="N1" s="83"/>
      <c r="O1" s="83"/>
      <c r="P1" s="55"/>
      <c r="Q1" s="55"/>
      <c r="R1" s="55"/>
      <c r="S1" s="55"/>
    </row>
    <row r="2" spans="1:24" s="54" customFormat="1" ht="12.75" customHeight="1">
      <c r="D2" s="55"/>
      <c r="E2" s="83"/>
      <c r="F2" s="83"/>
      <c r="G2" s="83"/>
      <c r="H2" s="83"/>
      <c r="I2" s="83"/>
      <c r="J2" s="83"/>
      <c r="K2" s="83"/>
      <c r="L2" s="83"/>
      <c r="M2" s="83"/>
      <c r="N2" s="83"/>
      <c r="O2" s="83"/>
      <c r="P2" s="55"/>
      <c r="Q2" s="55"/>
      <c r="R2" s="55"/>
      <c r="S2" s="55"/>
    </row>
    <row r="3" spans="1:24" s="54" customFormat="1" ht="12.75" customHeight="1">
      <c r="D3" s="55"/>
      <c r="E3" s="83"/>
      <c r="F3" s="83"/>
      <c r="G3" s="83"/>
      <c r="H3" s="83"/>
      <c r="I3" s="83"/>
      <c r="J3" s="83"/>
      <c r="K3" s="83"/>
      <c r="L3" s="83"/>
      <c r="M3" s="83"/>
      <c r="N3" s="83"/>
      <c r="O3" s="83"/>
      <c r="P3" s="55"/>
      <c r="Q3" s="55"/>
      <c r="R3" s="55"/>
      <c r="S3" s="55"/>
    </row>
    <row r="4" spans="1:24" s="54" customFormat="1" ht="12.75" customHeight="1">
      <c r="D4" s="55"/>
      <c r="E4" s="83"/>
      <c r="F4" s="83"/>
      <c r="G4" s="83"/>
      <c r="H4" s="83"/>
      <c r="I4" s="83"/>
      <c r="J4" s="83"/>
      <c r="K4" s="83"/>
      <c r="L4" s="83"/>
      <c r="M4" s="83"/>
      <c r="N4" s="83"/>
      <c r="O4" s="83"/>
      <c r="P4" s="55"/>
      <c r="Q4" s="55"/>
      <c r="R4" s="55"/>
      <c r="S4" s="55"/>
    </row>
    <row r="5" spans="1:24" s="54" customFormat="1" ht="12.75" customHeight="1">
      <c r="D5" s="55"/>
      <c r="E5" s="83"/>
      <c r="F5" s="83"/>
      <c r="G5" s="83"/>
      <c r="H5" s="83"/>
      <c r="I5" s="83"/>
      <c r="J5" s="83"/>
      <c r="K5" s="83"/>
      <c r="L5" s="83"/>
      <c r="M5" s="83"/>
      <c r="N5" s="83"/>
      <c r="O5" s="83"/>
      <c r="P5" s="55"/>
      <c r="Q5" s="55"/>
      <c r="R5" s="55"/>
      <c r="S5" s="55"/>
    </row>
    <row r="6" spans="1:24" s="54" customFormat="1" ht="12.75" customHeight="1">
      <c r="D6" s="55"/>
      <c r="E6" s="83"/>
      <c r="F6" s="83"/>
      <c r="G6" s="83"/>
      <c r="H6" s="83"/>
      <c r="I6" s="83"/>
      <c r="J6" s="83"/>
      <c r="K6" s="83"/>
      <c r="L6" s="83"/>
      <c r="M6" s="83"/>
      <c r="N6" s="83"/>
      <c r="O6" s="83"/>
      <c r="P6" s="55"/>
      <c r="Q6" s="55"/>
      <c r="R6" s="55"/>
      <c r="S6" s="55"/>
    </row>
    <row r="7" spans="1:24" s="18" customFormat="1" ht="39" customHeight="1">
      <c r="A7" s="15" t="s">
        <v>62</v>
      </c>
      <c r="B7" s="16"/>
      <c r="C7" s="16"/>
      <c r="D7" s="17"/>
      <c r="E7" s="17"/>
      <c r="F7" s="17"/>
      <c r="G7" s="17"/>
      <c r="H7" s="17"/>
      <c r="I7" s="17"/>
      <c r="J7" s="17"/>
      <c r="K7" s="17"/>
      <c r="L7" s="17"/>
      <c r="M7" s="17"/>
      <c r="O7" s="47" t="s">
        <v>63</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64</v>
      </c>
      <c r="P8" s="47"/>
    </row>
    <row r="9" spans="1:24" s="19" customFormat="1" ht="15" customHeight="1">
      <c r="A9" s="81" t="s">
        <v>44</v>
      </c>
      <c r="B9" s="82"/>
      <c r="C9" s="82"/>
      <c r="D9" s="82"/>
      <c r="E9" s="82"/>
      <c r="F9" s="82"/>
      <c r="G9" s="82"/>
      <c r="H9" s="82"/>
      <c r="I9" s="82"/>
      <c r="J9" s="82"/>
      <c r="K9" s="82"/>
      <c r="L9" s="82"/>
      <c r="M9" s="82"/>
    </row>
    <row r="10" spans="1:24" s="19" customFormat="1" ht="15" customHeight="1">
      <c r="A10" s="20" t="s">
        <v>45</v>
      </c>
      <c r="B10" s="37">
        <v>2789</v>
      </c>
      <c r="C10" s="37">
        <v>2895</v>
      </c>
      <c r="D10" s="37">
        <v>3018</v>
      </c>
      <c r="E10" s="37">
        <v>3057</v>
      </c>
      <c r="F10" s="37">
        <v>3260</v>
      </c>
      <c r="G10" s="38">
        <v>3331.4</v>
      </c>
      <c r="H10" s="38">
        <v>3399.5</v>
      </c>
      <c r="I10" s="38">
        <v>3474.6</v>
      </c>
      <c r="J10" s="38">
        <v>3554</v>
      </c>
      <c r="K10" s="38">
        <v>3627.6</v>
      </c>
      <c r="L10" s="38">
        <v>4020.8</v>
      </c>
      <c r="M10" s="38">
        <v>4344.3999999999996</v>
      </c>
    </row>
    <row r="11" spans="1:24" s="19" customFormat="1" ht="15" customHeight="1">
      <c r="A11" s="21" t="s">
        <v>29</v>
      </c>
      <c r="B11" s="37">
        <v>324</v>
      </c>
      <c r="C11" s="37">
        <v>313</v>
      </c>
      <c r="D11" s="37">
        <v>289</v>
      </c>
      <c r="E11" s="37">
        <v>265</v>
      </c>
      <c r="F11" s="37">
        <v>373</v>
      </c>
      <c r="G11" s="39">
        <v>307.2</v>
      </c>
      <c r="H11" s="39">
        <v>312.3</v>
      </c>
      <c r="I11" s="39">
        <v>324.7</v>
      </c>
      <c r="J11" s="39">
        <v>328.1</v>
      </c>
      <c r="K11" s="39">
        <v>333.9</v>
      </c>
      <c r="L11" s="39">
        <v>343.4</v>
      </c>
      <c r="M11" s="39">
        <v>351.1</v>
      </c>
    </row>
    <row r="12" spans="1:24" s="19" customFormat="1" ht="21.75" customHeight="1">
      <c r="A12" s="22" t="s">
        <v>46</v>
      </c>
      <c r="B12" s="37">
        <v>222</v>
      </c>
      <c r="C12" s="37">
        <v>217</v>
      </c>
      <c r="D12" s="37">
        <v>220</v>
      </c>
      <c r="E12" s="37">
        <v>203</v>
      </c>
      <c r="F12" s="37">
        <v>271</v>
      </c>
      <c r="G12" s="39">
        <v>230.8</v>
      </c>
      <c r="H12" s="39">
        <v>226.7</v>
      </c>
      <c r="I12" s="39">
        <v>225.9</v>
      </c>
      <c r="J12" s="39">
        <v>226.5</v>
      </c>
      <c r="K12" s="39">
        <v>227.2</v>
      </c>
      <c r="L12" s="39">
        <v>229.4</v>
      </c>
      <c r="M12" s="39">
        <v>221.7</v>
      </c>
    </row>
    <row r="13" spans="1:24" s="19" customFormat="1" ht="15" customHeight="1">
      <c r="A13" s="22" t="s">
        <v>47</v>
      </c>
      <c r="B13" s="37">
        <v>102</v>
      </c>
      <c r="C13" s="37">
        <v>96</v>
      </c>
      <c r="D13" s="37">
        <v>69</v>
      </c>
      <c r="E13" s="37">
        <v>62</v>
      </c>
      <c r="F13" s="37">
        <v>102</v>
      </c>
      <c r="G13" s="39">
        <v>76.400000000000006</v>
      </c>
      <c r="H13" s="39">
        <v>85.6</v>
      </c>
      <c r="I13" s="39">
        <v>98.8</v>
      </c>
      <c r="J13" s="39">
        <v>101.6</v>
      </c>
      <c r="K13" s="39">
        <v>106.7</v>
      </c>
      <c r="L13" s="39">
        <v>114</v>
      </c>
      <c r="M13" s="39">
        <v>129.4</v>
      </c>
    </row>
    <row r="14" spans="1:24" s="19" customFormat="1">
      <c r="A14" s="21" t="s">
        <v>32</v>
      </c>
      <c r="B14" s="37">
        <v>204</v>
      </c>
      <c r="C14" s="37">
        <v>170</v>
      </c>
      <c r="D14" s="37">
        <v>212</v>
      </c>
      <c r="E14" s="37">
        <v>182</v>
      </c>
      <c r="F14" s="40">
        <v>237.1</v>
      </c>
      <c r="G14" s="39">
        <v>240.7</v>
      </c>
      <c r="H14" s="39">
        <v>241.5</v>
      </c>
      <c r="I14" s="39">
        <v>245.7</v>
      </c>
      <c r="J14" s="39">
        <v>258.5</v>
      </c>
      <c r="K14" s="39">
        <v>247.6</v>
      </c>
      <c r="L14" s="39">
        <v>270.7</v>
      </c>
      <c r="M14" s="39">
        <v>291.89999999999998</v>
      </c>
    </row>
    <row r="15" spans="1:24" s="19" customFormat="1" ht="15" customHeight="1">
      <c r="A15" s="22" t="s">
        <v>48</v>
      </c>
      <c r="B15" s="37">
        <v>141</v>
      </c>
      <c r="C15" s="37">
        <v>108.9</v>
      </c>
      <c r="D15" s="37">
        <v>114.2</v>
      </c>
      <c r="E15" s="37">
        <v>106.4</v>
      </c>
      <c r="F15" s="37">
        <v>142.69999999999999</v>
      </c>
      <c r="G15" s="39">
        <v>141</v>
      </c>
      <c r="H15" s="39">
        <v>140.69999999999999</v>
      </c>
      <c r="I15" s="39">
        <v>139.30000000000001</v>
      </c>
      <c r="J15" s="39">
        <v>147.5</v>
      </c>
      <c r="K15" s="39">
        <v>139.4</v>
      </c>
      <c r="L15" s="39">
        <v>151.6</v>
      </c>
      <c r="M15" s="39">
        <v>164.8</v>
      </c>
      <c r="R15" s="23"/>
      <c r="V15" s="72" t="s">
        <v>49</v>
      </c>
      <c r="W15" s="72" t="s">
        <v>50</v>
      </c>
      <c r="X15" s="72" t="s">
        <v>51</v>
      </c>
    </row>
    <row r="16" spans="1:24" s="19" customFormat="1" ht="15" customHeight="1">
      <c r="A16" s="22" t="s">
        <v>52</v>
      </c>
      <c r="B16" s="37">
        <v>63</v>
      </c>
      <c r="C16" s="37">
        <v>61.1</v>
      </c>
      <c r="D16" s="37">
        <v>97.8</v>
      </c>
      <c r="E16" s="37">
        <v>75.599999999999994</v>
      </c>
      <c r="F16" s="37">
        <v>94.4</v>
      </c>
      <c r="G16" s="39">
        <v>99.7</v>
      </c>
      <c r="H16" s="39">
        <v>100.8</v>
      </c>
      <c r="I16" s="39">
        <v>106.4</v>
      </c>
      <c r="J16" s="39">
        <v>111</v>
      </c>
      <c r="K16" s="39">
        <v>108.2</v>
      </c>
      <c r="L16" s="39">
        <v>119.1</v>
      </c>
      <c r="M16" s="39">
        <v>127.1</v>
      </c>
      <c r="V16" s="72" t="s">
        <v>44</v>
      </c>
      <c r="W16" s="72">
        <v>2510.1</v>
      </c>
      <c r="X16" s="72">
        <v>6070.57</v>
      </c>
    </row>
    <row r="17" spans="1:24" s="19" customFormat="1" ht="15" customHeight="1">
      <c r="A17" s="34" t="s">
        <v>53</v>
      </c>
      <c r="B17" s="37"/>
      <c r="C17" s="37"/>
      <c r="D17" s="37"/>
      <c r="E17" s="37"/>
      <c r="F17" s="37"/>
      <c r="G17" s="39"/>
      <c r="H17" s="39"/>
      <c r="I17" s="39"/>
      <c r="J17" s="39"/>
      <c r="K17" s="39"/>
      <c r="L17" s="39"/>
      <c r="M17" s="39"/>
      <c r="V17" s="72" t="s">
        <v>54</v>
      </c>
      <c r="W17" s="72">
        <v>2319.2523000000001</v>
      </c>
      <c r="X17" s="72">
        <v>5630.3576999999996</v>
      </c>
    </row>
    <row r="18" spans="1:24" s="19" customFormat="1" ht="15" customHeight="1">
      <c r="A18" s="35" t="s">
        <v>55</v>
      </c>
      <c r="B18" s="37">
        <v>37</v>
      </c>
      <c r="C18" s="37">
        <v>44</v>
      </c>
      <c r="D18" s="37">
        <v>59</v>
      </c>
      <c r="E18" s="37">
        <v>61</v>
      </c>
      <c r="F18" s="37">
        <v>80</v>
      </c>
      <c r="G18" s="39">
        <v>62</v>
      </c>
      <c r="H18" s="39">
        <v>58</v>
      </c>
      <c r="I18" s="39">
        <v>57.4</v>
      </c>
      <c r="J18" s="39">
        <v>62.8</v>
      </c>
      <c r="K18" s="39">
        <v>62.9</v>
      </c>
      <c r="L18" s="39">
        <v>68</v>
      </c>
      <c r="M18" s="39">
        <v>73.2</v>
      </c>
      <c r="R18" s="23"/>
    </row>
    <row r="19" spans="1:24" s="19" customFormat="1" ht="15" customHeight="1">
      <c r="A19" s="36" t="s">
        <v>56</v>
      </c>
      <c r="B19" s="37">
        <v>56</v>
      </c>
      <c r="C19" s="37">
        <v>47</v>
      </c>
      <c r="D19" s="37">
        <v>56</v>
      </c>
      <c r="E19" s="37">
        <v>73</v>
      </c>
      <c r="F19" s="37">
        <v>68</v>
      </c>
      <c r="G19" s="39">
        <v>61.1</v>
      </c>
      <c r="H19" s="39">
        <v>61.2</v>
      </c>
      <c r="I19" s="39">
        <v>64.400000000000006</v>
      </c>
      <c r="J19" s="39">
        <v>65.400000000000006</v>
      </c>
      <c r="K19" s="39">
        <v>63.6</v>
      </c>
      <c r="L19" s="39">
        <v>66.5</v>
      </c>
      <c r="M19" s="39">
        <v>72.5</v>
      </c>
    </row>
    <row r="20" spans="1:24" s="19" customFormat="1" ht="15" customHeight="1">
      <c r="A20" s="24" t="s">
        <v>57</v>
      </c>
      <c r="B20" s="37"/>
      <c r="C20" s="37"/>
      <c r="D20" s="37"/>
      <c r="E20" s="37"/>
      <c r="F20" s="37">
        <v>3260</v>
      </c>
      <c r="G20" s="38">
        <v>3391.4</v>
      </c>
      <c r="H20" s="38">
        <v>3509.4</v>
      </c>
      <c r="I20" s="38">
        <v>3644.1</v>
      </c>
      <c r="J20" s="38">
        <v>3810.1</v>
      </c>
      <c r="K20" s="38">
        <v>3949.4</v>
      </c>
      <c r="L20" s="38">
        <v>4707</v>
      </c>
      <c r="M20" s="38">
        <v>5518.7</v>
      </c>
    </row>
    <row r="21" spans="1:24" s="19" customFormat="1" ht="15" customHeight="1">
      <c r="A21" s="65" t="s">
        <v>58</v>
      </c>
      <c r="B21" s="37"/>
      <c r="C21" s="37"/>
      <c r="D21" s="37"/>
      <c r="E21" s="37"/>
      <c r="F21" s="37"/>
      <c r="G21" s="38">
        <v>-60</v>
      </c>
      <c r="H21" s="38">
        <v>-109.9</v>
      </c>
      <c r="I21" s="38">
        <v>-169.5</v>
      </c>
      <c r="J21" s="38">
        <v>-256.10000000000002</v>
      </c>
      <c r="K21" s="38">
        <v>-321.8</v>
      </c>
      <c r="L21" s="38">
        <v>-686.2</v>
      </c>
      <c r="M21" s="38">
        <v>-1174.3</v>
      </c>
    </row>
    <row r="22" spans="1:24" s="28" customFormat="1" ht="15" customHeight="1">
      <c r="A22" s="25"/>
      <c r="B22" s="26"/>
      <c r="C22" s="26"/>
      <c r="D22" s="26"/>
      <c r="E22" s="26"/>
      <c r="F22" s="26"/>
      <c r="G22" s="27"/>
      <c r="H22" s="27"/>
      <c r="I22" s="27"/>
      <c r="J22" s="27"/>
      <c r="K22" s="27"/>
      <c r="L22" s="27"/>
      <c r="M22" s="27"/>
    </row>
    <row r="23" spans="1:24" s="19" customFormat="1" ht="15" customHeight="1">
      <c r="A23" s="79" t="s">
        <v>59</v>
      </c>
      <c r="B23" s="80"/>
      <c r="C23" s="80"/>
      <c r="D23" s="80"/>
      <c r="E23" s="80"/>
      <c r="F23" s="80"/>
      <c r="G23" s="80"/>
      <c r="H23" s="80"/>
      <c r="I23" s="80"/>
      <c r="J23" s="80"/>
      <c r="K23" s="80"/>
      <c r="L23" s="80"/>
      <c r="M23" s="80"/>
    </row>
    <row r="24" spans="1:24" s="19" customFormat="1" ht="15" customHeight="1">
      <c r="A24" s="20" t="s">
        <v>45</v>
      </c>
      <c r="B24" s="41">
        <v>2576.9470000000001</v>
      </c>
      <c r="C24" s="41">
        <v>2656.8679999999999</v>
      </c>
      <c r="D24" s="41">
        <v>2817.5129999999999</v>
      </c>
      <c r="E24" s="41">
        <v>2878.855</v>
      </c>
      <c r="F24" s="41">
        <v>3075.5790000000002</v>
      </c>
      <c r="G24" s="42">
        <v>3135.752</v>
      </c>
      <c r="H24" s="42">
        <v>3211.5309999999999</v>
      </c>
      <c r="I24" s="42">
        <v>3283.8330000000001</v>
      </c>
      <c r="J24" s="42">
        <v>3334.9749999999999</v>
      </c>
      <c r="K24" s="42">
        <v>3408.402</v>
      </c>
      <c r="L24" s="42">
        <v>3761.2139999999999</v>
      </c>
      <c r="M24" s="42">
        <v>4029.3980000000001</v>
      </c>
      <c r="N24" s="29"/>
    </row>
    <row r="25" spans="1:24" s="19" customFormat="1" ht="15" customHeight="1">
      <c r="A25" s="21" t="s">
        <v>29</v>
      </c>
      <c r="B25" s="41">
        <v>307.64499999999998</v>
      </c>
      <c r="C25" s="41">
        <v>297.21100000000001</v>
      </c>
      <c r="D25" s="41">
        <v>276.86900000000003</v>
      </c>
      <c r="E25" s="41">
        <v>256.42099999999999</v>
      </c>
      <c r="F25" s="41">
        <v>366.29</v>
      </c>
      <c r="G25" s="43">
        <v>329.99299999999999</v>
      </c>
      <c r="H25" s="43">
        <v>333.435</v>
      </c>
      <c r="I25" s="43">
        <v>345.27300000000002</v>
      </c>
      <c r="J25" s="43">
        <v>342.59899999999999</v>
      </c>
      <c r="K25" s="43">
        <v>352.99299999999999</v>
      </c>
      <c r="L25" s="43">
        <v>357.10300000000001</v>
      </c>
      <c r="M25" s="43">
        <v>360.01799999999997</v>
      </c>
    </row>
    <row r="26" spans="1:24" s="19" customFormat="1" ht="23.25" customHeight="1">
      <c r="A26" s="22" t="s">
        <v>46</v>
      </c>
      <c r="B26" s="41">
        <v>222.75</v>
      </c>
      <c r="C26" s="41">
        <v>215.72399999999999</v>
      </c>
      <c r="D26" s="41">
        <v>221.04</v>
      </c>
      <c r="E26" s="41">
        <v>208.803</v>
      </c>
      <c r="F26" s="41">
        <v>281.96100000000001</v>
      </c>
      <c r="G26" s="43">
        <v>263.40800000000002</v>
      </c>
      <c r="H26" s="43">
        <v>259.11500000000001</v>
      </c>
      <c r="I26" s="43">
        <v>258.53399999999999</v>
      </c>
      <c r="J26" s="43">
        <v>256.49900000000002</v>
      </c>
      <c r="K26" s="43">
        <v>260.02999999999997</v>
      </c>
      <c r="L26" s="43">
        <v>261.53100000000001</v>
      </c>
      <c r="M26" s="43">
        <v>250.31200000000001</v>
      </c>
    </row>
    <row r="27" spans="1:24" s="19" customFormat="1" ht="15" customHeight="1">
      <c r="A27" s="22" t="s">
        <v>47</v>
      </c>
      <c r="B27" s="41">
        <v>84.894999999999996</v>
      </c>
      <c r="C27" s="41">
        <v>81.486999999999995</v>
      </c>
      <c r="D27" s="41">
        <v>55.829000000000001</v>
      </c>
      <c r="E27" s="41">
        <v>47.618000000000002</v>
      </c>
      <c r="F27" s="41">
        <v>84.328999999999994</v>
      </c>
      <c r="G27" s="43">
        <v>66.584999999999994</v>
      </c>
      <c r="H27" s="43">
        <v>74.319999999999993</v>
      </c>
      <c r="I27" s="43">
        <v>86.739000000000004</v>
      </c>
      <c r="J27" s="43">
        <v>86.1</v>
      </c>
      <c r="K27" s="43">
        <v>92.962999999999994</v>
      </c>
      <c r="L27" s="43">
        <v>95.572000000000003</v>
      </c>
      <c r="M27" s="43">
        <v>109.706</v>
      </c>
    </row>
    <row r="28" spans="1:24" s="19" customFormat="1">
      <c r="A28" s="21" t="s">
        <v>32</v>
      </c>
      <c r="B28" s="41">
        <v>170.14500000000001</v>
      </c>
      <c r="C28" s="41">
        <v>127.29</v>
      </c>
      <c r="D28" s="41">
        <v>172.79</v>
      </c>
      <c r="E28" s="41">
        <v>155.447</v>
      </c>
      <c r="F28" s="44">
        <v>205.541</v>
      </c>
      <c r="G28" s="43">
        <v>208.96299999999999</v>
      </c>
      <c r="H28" s="43">
        <v>208.35499999999999</v>
      </c>
      <c r="I28" s="43">
        <v>213.05799999999999</v>
      </c>
      <c r="J28" s="43">
        <v>224.524</v>
      </c>
      <c r="K28" s="43">
        <v>215.15700000000001</v>
      </c>
      <c r="L28" s="43">
        <v>233.852</v>
      </c>
      <c r="M28" s="43">
        <v>250.83</v>
      </c>
    </row>
    <row r="29" spans="1:24" s="19" customFormat="1" ht="15" customHeight="1">
      <c r="A29" s="22" t="s">
        <v>48</v>
      </c>
      <c r="B29" s="41">
        <v>116.566</v>
      </c>
      <c r="C29" s="41">
        <v>77.227999999999994</v>
      </c>
      <c r="D29" s="41">
        <v>85.944999999999993</v>
      </c>
      <c r="E29" s="41">
        <v>90.38</v>
      </c>
      <c r="F29" s="41">
        <v>113.637</v>
      </c>
      <c r="G29" s="43">
        <v>115.559</v>
      </c>
      <c r="H29" s="43">
        <v>114.006</v>
      </c>
      <c r="I29" s="43">
        <v>114.292</v>
      </c>
      <c r="J29" s="43">
        <v>120.812</v>
      </c>
      <c r="K29" s="43">
        <v>115.38500000000001</v>
      </c>
      <c r="L29" s="43">
        <v>123.32</v>
      </c>
      <c r="M29" s="43">
        <v>133.48099999999999</v>
      </c>
    </row>
    <row r="30" spans="1:24" s="19" customFormat="1" ht="15" customHeight="1">
      <c r="A30" s="22" t="s">
        <v>52</v>
      </c>
      <c r="B30" s="41">
        <v>53.579000000000001</v>
      </c>
      <c r="C30" s="41">
        <v>50.061999999999998</v>
      </c>
      <c r="D30" s="41">
        <v>86.844999999999999</v>
      </c>
      <c r="E30" s="41">
        <v>65.066999999999993</v>
      </c>
      <c r="F30" s="41">
        <v>91.903999999999996</v>
      </c>
      <c r="G30" s="43">
        <v>93.403999999999996</v>
      </c>
      <c r="H30" s="43">
        <v>94.349000000000004</v>
      </c>
      <c r="I30" s="43">
        <v>98.766000000000005</v>
      </c>
      <c r="J30" s="43">
        <v>103.712</v>
      </c>
      <c r="K30" s="43">
        <v>99.772000000000006</v>
      </c>
      <c r="L30" s="43">
        <v>110.532</v>
      </c>
      <c r="M30" s="43">
        <v>117.349</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35.158000000000001</v>
      </c>
      <c r="C32" s="41">
        <v>39.973999999999997</v>
      </c>
      <c r="D32" s="41">
        <v>59.631999999999998</v>
      </c>
      <c r="E32" s="41">
        <v>61.868000000000002</v>
      </c>
      <c r="F32" s="41">
        <v>81.710999999999999</v>
      </c>
      <c r="G32" s="43">
        <v>59.576999999999998</v>
      </c>
      <c r="H32" s="43">
        <v>54.511000000000003</v>
      </c>
      <c r="I32" s="43">
        <v>57.362000000000002</v>
      </c>
      <c r="J32" s="43">
        <v>60.375999999999998</v>
      </c>
      <c r="K32" s="43">
        <v>60.976999999999997</v>
      </c>
      <c r="L32" s="43">
        <v>67.153999999999996</v>
      </c>
      <c r="M32" s="43">
        <v>69.364000000000004</v>
      </c>
      <c r="R32" s="23"/>
    </row>
    <row r="33" spans="1:13" s="19" customFormat="1" ht="15" customHeight="1">
      <c r="A33" s="36" t="s">
        <v>56</v>
      </c>
      <c r="B33" s="41">
        <v>53.420999999999999</v>
      </c>
      <c r="C33" s="41">
        <v>45.012999999999998</v>
      </c>
      <c r="D33" s="41">
        <v>55.341999999999999</v>
      </c>
      <c r="E33" s="41">
        <v>71.591999999999999</v>
      </c>
      <c r="F33" s="41">
        <v>61.158000000000001</v>
      </c>
      <c r="G33" s="43">
        <v>58.414999999999999</v>
      </c>
      <c r="H33" s="43">
        <v>59.316000000000003</v>
      </c>
      <c r="I33" s="43">
        <v>61.859000000000002</v>
      </c>
      <c r="J33" s="43">
        <v>62.201999999999998</v>
      </c>
      <c r="K33" s="43">
        <v>61.158000000000001</v>
      </c>
      <c r="L33" s="43">
        <v>64.180999999999997</v>
      </c>
      <c r="M33" s="43">
        <v>67.924999999999997</v>
      </c>
    </row>
    <row r="34" spans="1:13" s="19" customFormat="1" ht="15" customHeight="1">
      <c r="A34" s="24" t="s">
        <v>57</v>
      </c>
      <c r="B34" s="41"/>
      <c r="C34" s="41"/>
      <c r="D34" s="41"/>
      <c r="E34" s="41"/>
      <c r="F34" s="41">
        <v>3075.5790000000002</v>
      </c>
      <c r="G34" s="42">
        <v>3192.1080000000002</v>
      </c>
      <c r="H34" s="42">
        <v>3315.364</v>
      </c>
      <c r="I34" s="42">
        <v>3443.6979999999999</v>
      </c>
      <c r="J34" s="42">
        <v>3575.319</v>
      </c>
      <c r="K34" s="42">
        <v>3710.37</v>
      </c>
      <c r="L34" s="42">
        <v>4403.058</v>
      </c>
      <c r="M34" s="42">
        <v>5118.5069999999996</v>
      </c>
    </row>
    <row r="35" spans="1:13" s="19" customFormat="1" ht="15" customHeight="1">
      <c r="A35" s="65" t="s">
        <v>58</v>
      </c>
      <c r="B35" s="41"/>
      <c r="C35" s="41"/>
      <c r="D35" s="41"/>
      <c r="E35" s="41"/>
      <c r="F35" s="41"/>
      <c r="G35" s="42">
        <v>-56.356000000000002</v>
      </c>
      <c r="H35" s="42">
        <v>-103.833</v>
      </c>
      <c r="I35" s="42">
        <v>-159.864</v>
      </c>
      <c r="J35" s="42">
        <v>-240.34399999999999</v>
      </c>
      <c r="K35" s="42">
        <v>-301.96800000000002</v>
      </c>
      <c r="L35" s="42">
        <v>-641.84400000000005</v>
      </c>
      <c r="M35" s="42">
        <v>-1089.1089999999999</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27rXcm+fEwo3VNOqeppCYqNCdJLq4tMhZyaR/l3dCok=" saltValue="9uxi4QTr6Se54z33OYpkTA=="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3" t="s">
        <v>65</v>
      </c>
      <c r="F1" s="83"/>
      <c r="G1" s="83"/>
      <c r="H1" s="83"/>
      <c r="I1" s="83"/>
      <c r="J1" s="83"/>
      <c r="K1" s="83"/>
      <c r="L1" s="83"/>
      <c r="M1" s="83"/>
      <c r="N1" s="83"/>
      <c r="O1" s="83"/>
      <c r="P1" s="55"/>
      <c r="Q1" s="55"/>
      <c r="R1" s="55"/>
      <c r="S1" s="55"/>
    </row>
    <row r="2" spans="1:24" s="54" customFormat="1" ht="12.75" customHeight="1">
      <c r="D2" s="55"/>
      <c r="E2" s="83"/>
      <c r="F2" s="83"/>
      <c r="G2" s="83"/>
      <c r="H2" s="83"/>
      <c r="I2" s="83"/>
      <c r="J2" s="83"/>
      <c r="K2" s="83"/>
      <c r="L2" s="83"/>
      <c r="M2" s="83"/>
      <c r="N2" s="83"/>
      <c r="O2" s="83"/>
      <c r="P2" s="55"/>
      <c r="Q2" s="55"/>
      <c r="R2" s="55"/>
      <c r="S2" s="55"/>
    </row>
    <row r="3" spans="1:24" s="54" customFormat="1" ht="12.75" customHeight="1">
      <c r="D3" s="55"/>
      <c r="E3" s="83"/>
      <c r="F3" s="83"/>
      <c r="G3" s="83"/>
      <c r="H3" s="83"/>
      <c r="I3" s="83"/>
      <c r="J3" s="83"/>
      <c r="K3" s="83"/>
      <c r="L3" s="83"/>
      <c r="M3" s="83"/>
      <c r="N3" s="83"/>
      <c r="O3" s="83"/>
      <c r="P3" s="55"/>
      <c r="Q3" s="55"/>
      <c r="R3" s="55"/>
      <c r="S3" s="55"/>
    </row>
    <row r="4" spans="1:24" s="54" customFormat="1" ht="12.75" customHeight="1">
      <c r="D4" s="55"/>
      <c r="E4" s="83"/>
      <c r="F4" s="83"/>
      <c r="G4" s="83"/>
      <c r="H4" s="83"/>
      <c r="I4" s="83"/>
      <c r="J4" s="83"/>
      <c r="K4" s="83"/>
      <c r="L4" s="83"/>
      <c r="M4" s="83"/>
      <c r="N4" s="83"/>
      <c r="O4" s="83"/>
      <c r="P4" s="55"/>
      <c r="Q4" s="55"/>
      <c r="R4" s="55"/>
      <c r="S4" s="55"/>
    </row>
    <row r="5" spans="1:24" s="54" customFormat="1" ht="12.75" customHeight="1">
      <c r="D5" s="55"/>
      <c r="E5" s="83"/>
      <c r="F5" s="83"/>
      <c r="G5" s="83"/>
      <c r="H5" s="83"/>
      <c r="I5" s="83"/>
      <c r="J5" s="83"/>
      <c r="K5" s="83"/>
      <c r="L5" s="83"/>
      <c r="M5" s="83"/>
      <c r="N5" s="83"/>
      <c r="O5" s="83"/>
      <c r="P5" s="55"/>
      <c r="Q5" s="55"/>
      <c r="R5" s="55"/>
      <c r="S5" s="55"/>
    </row>
    <row r="6" spans="1:24" s="54" customFormat="1" ht="12.75" customHeight="1">
      <c r="D6" s="55"/>
      <c r="E6" s="83"/>
      <c r="F6" s="83"/>
      <c r="G6" s="83"/>
      <c r="H6" s="83"/>
      <c r="I6" s="83"/>
      <c r="J6" s="83"/>
      <c r="K6" s="83"/>
      <c r="L6" s="83"/>
      <c r="M6" s="83"/>
      <c r="N6" s="83"/>
      <c r="O6" s="83"/>
      <c r="P6" s="55"/>
      <c r="Q6" s="55"/>
      <c r="R6" s="55"/>
      <c r="S6" s="55"/>
    </row>
    <row r="7" spans="1:24" s="18" customFormat="1" ht="39" customHeight="1">
      <c r="A7" s="15" t="s">
        <v>66</v>
      </c>
      <c r="B7" s="16"/>
      <c r="C7" s="16"/>
      <c r="D7" s="17"/>
      <c r="E7" s="17"/>
      <c r="F7" s="17"/>
      <c r="G7" s="17"/>
      <c r="H7" s="17"/>
      <c r="I7" s="17"/>
      <c r="J7" s="17"/>
      <c r="K7" s="17"/>
      <c r="L7" s="17"/>
      <c r="M7" s="17"/>
      <c r="O7" s="47" t="s">
        <v>67</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68</v>
      </c>
      <c r="P8" s="47"/>
    </row>
    <row r="9" spans="1:24" s="19" customFormat="1" ht="15" customHeight="1">
      <c r="A9" s="81" t="s">
        <v>44</v>
      </c>
      <c r="B9" s="82"/>
      <c r="C9" s="82"/>
      <c r="D9" s="82"/>
      <c r="E9" s="82"/>
      <c r="F9" s="82"/>
      <c r="G9" s="82"/>
      <c r="H9" s="82"/>
      <c r="I9" s="82"/>
      <c r="J9" s="82"/>
      <c r="K9" s="82"/>
      <c r="L9" s="82"/>
      <c r="M9" s="82"/>
    </row>
    <row r="10" spans="1:24" s="19" customFormat="1" ht="15" customHeight="1">
      <c r="A10" s="20" t="s">
        <v>45</v>
      </c>
      <c r="B10" s="37">
        <v>544</v>
      </c>
      <c r="C10" s="37">
        <v>547</v>
      </c>
      <c r="D10" s="37">
        <v>574</v>
      </c>
      <c r="E10" s="37">
        <v>583</v>
      </c>
      <c r="F10" s="37">
        <v>605</v>
      </c>
      <c r="G10" s="38">
        <v>621.20000000000005</v>
      </c>
      <c r="H10" s="38">
        <v>638.70000000000005</v>
      </c>
      <c r="I10" s="38">
        <v>651.9</v>
      </c>
      <c r="J10" s="38">
        <v>671.6</v>
      </c>
      <c r="K10" s="38">
        <v>684.3</v>
      </c>
      <c r="L10" s="38">
        <v>752.4</v>
      </c>
      <c r="M10" s="38">
        <v>804.1</v>
      </c>
    </row>
    <row r="11" spans="1:24" s="19" customFormat="1" ht="15" customHeight="1">
      <c r="A11" s="21" t="s">
        <v>29</v>
      </c>
      <c r="B11" s="37">
        <v>52</v>
      </c>
      <c r="C11" s="37">
        <v>47</v>
      </c>
      <c r="D11" s="37">
        <v>65</v>
      </c>
      <c r="E11" s="37">
        <v>39</v>
      </c>
      <c r="F11" s="37">
        <v>55</v>
      </c>
      <c r="G11" s="39">
        <v>52</v>
      </c>
      <c r="H11" s="39">
        <v>54.7</v>
      </c>
      <c r="I11" s="39">
        <v>53.4</v>
      </c>
      <c r="J11" s="39">
        <v>54.2</v>
      </c>
      <c r="K11" s="39">
        <v>52.9</v>
      </c>
      <c r="L11" s="39">
        <v>55.5</v>
      </c>
      <c r="M11" s="39">
        <v>57</v>
      </c>
    </row>
    <row r="12" spans="1:24" s="19" customFormat="1" ht="21.75" customHeight="1">
      <c r="A12" s="22" t="s">
        <v>46</v>
      </c>
      <c r="B12" s="37">
        <v>35</v>
      </c>
      <c r="C12" s="37">
        <v>33</v>
      </c>
      <c r="D12" s="37">
        <v>47</v>
      </c>
      <c r="E12" s="37">
        <v>27</v>
      </c>
      <c r="F12" s="37">
        <v>38</v>
      </c>
      <c r="G12" s="39">
        <v>34.700000000000003</v>
      </c>
      <c r="H12" s="39">
        <v>37.799999999999997</v>
      </c>
      <c r="I12" s="39">
        <v>37.5</v>
      </c>
      <c r="J12" s="39">
        <v>37.799999999999997</v>
      </c>
      <c r="K12" s="39">
        <v>36.799999999999997</v>
      </c>
      <c r="L12" s="39">
        <v>34.1</v>
      </c>
      <c r="M12" s="39">
        <v>38.200000000000003</v>
      </c>
    </row>
    <row r="13" spans="1:24" s="19" customFormat="1" ht="15" customHeight="1">
      <c r="A13" s="22" t="s">
        <v>47</v>
      </c>
      <c r="B13" s="37">
        <v>17</v>
      </c>
      <c r="C13" s="37">
        <v>14</v>
      </c>
      <c r="D13" s="37">
        <v>18</v>
      </c>
      <c r="E13" s="37">
        <v>12</v>
      </c>
      <c r="F13" s="37">
        <v>17</v>
      </c>
      <c r="G13" s="39">
        <v>17.3</v>
      </c>
      <c r="H13" s="39">
        <v>16.899999999999999</v>
      </c>
      <c r="I13" s="39">
        <v>15.9</v>
      </c>
      <c r="J13" s="39">
        <v>16.399999999999999</v>
      </c>
      <c r="K13" s="39">
        <v>16.100000000000001</v>
      </c>
      <c r="L13" s="39">
        <v>21.4</v>
      </c>
      <c r="M13" s="39">
        <v>18.8</v>
      </c>
    </row>
    <row r="14" spans="1:24" s="19" customFormat="1">
      <c r="A14" s="21" t="s">
        <v>32</v>
      </c>
      <c r="B14" s="37">
        <v>44</v>
      </c>
      <c r="C14" s="37">
        <v>41</v>
      </c>
      <c r="D14" s="37">
        <v>42</v>
      </c>
      <c r="E14" s="37">
        <v>41</v>
      </c>
      <c r="F14" s="40">
        <v>41.2</v>
      </c>
      <c r="G14" s="39">
        <v>41.7</v>
      </c>
      <c r="H14" s="39">
        <v>45.5</v>
      </c>
      <c r="I14" s="39">
        <v>42.5</v>
      </c>
      <c r="J14" s="39">
        <v>47.5</v>
      </c>
      <c r="K14" s="39">
        <v>45.4</v>
      </c>
      <c r="L14" s="39">
        <v>50.5</v>
      </c>
      <c r="M14" s="39">
        <v>58.6</v>
      </c>
    </row>
    <row r="15" spans="1:24" s="19" customFormat="1" ht="15" customHeight="1">
      <c r="A15" s="22" t="s">
        <v>48</v>
      </c>
      <c r="B15" s="37">
        <v>23</v>
      </c>
      <c r="C15" s="37">
        <v>27.1</v>
      </c>
      <c r="D15" s="37">
        <v>28.3</v>
      </c>
      <c r="E15" s="37">
        <v>24.6</v>
      </c>
      <c r="F15" s="37">
        <v>24.5</v>
      </c>
      <c r="G15" s="39">
        <v>25.8</v>
      </c>
      <c r="H15" s="39">
        <v>28.4</v>
      </c>
      <c r="I15" s="39">
        <v>25.2</v>
      </c>
      <c r="J15" s="39">
        <v>28.1</v>
      </c>
      <c r="K15" s="39">
        <v>26</v>
      </c>
      <c r="L15" s="39">
        <v>29.1</v>
      </c>
      <c r="M15" s="39">
        <v>33.4</v>
      </c>
      <c r="R15" s="23"/>
      <c r="V15" s="72" t="s">
        <v>49</v>
      </c>
      <c r="W15" s="72" t="s">
        <v>50</v>
      </c>
      <c r="X15" s="72" t="s">
        <v>51</v>
      </c>
    </row>
    <row r="16" spans="1:24" s="19" customFormat="1" ht="15" customHeight="1">
      <c r="A16" s="22" t="s">
        <v>52</v>
      </c>
      <c r="B16" s="37">
        <v>21</v>
      </c>
      <c r="C16" s="37">
        <v>13.9</v>
      </c>
      <c r="D16" s="37">
        <v>13.7</v>
      </c>
      <c r="E16" s="37">
        <v>16.399999999999999</v>
      </c>
      <c r="F16" s="37">
        <v>16.7</v>
      </c>
      <c r="G16" s="39">
        <v>15.9</v>
      </c>
      <c r="H16" s="39">
        <v>17.100000000000001</v>
      </c>
      <c r="I16" s="39">
        <v>17.3</v>
      </c>
      <c r="J16" s="39">
        <v>19.399999999999999</v>
      </c>
      <c r="K16" s="39">
        <v>19.399999999999999</v>
      </c>
      <c r="L16" s="39">
        <v>21.4</v>
      </c>
      <c r="M16" s="39">
        <v>25.2</v>
      </c>
      <c r="V16" s="72" t="s">
        <v>44</v>
      </c>
      <c r="W16" s="72">
        <v>489.6</v>
      </c>
      <c r="X16" s="72">
        <v>1011.89</v>
      </c>
    </row>
    <row r="17" spans="1:24" s="19" customFormat="1" ht="15" customHeight="1">
      <c r="A17" s="34" t="s">
        <v>53</v>
      </c>
      <c r="B17" s="37"/>
      <c r="C17" s="37"/>
      <c r="D17" s="37"/>
      <c r="E17" s="37"/>
      <c r="F17" s="37"/>
      <c r="G17" s="39"/>
      <c r="H17" s="39"/>
      <c r="I17" s="39"/>
      <c r="J17" s="39"/>
      <c r="K17" s="39"/>
      <c r="L17" s="39"/>
      <c r="M17" s="39"/>
      <c r="V17" s="72" t="s">
        <v>54</v>
      </c>
      <c r="W17" s="72">
        <v>451.98989999999998</v>
      </c>
      <c r="X17" s="72">
        <v>952.18640000000005</v>
      </c>
    </row>
    <row r="18" spans="1:24" s="19" customFormat="1" ht="15" customHeight="1">
      <c r="A18" s="35" t="s">
        <v>55</v>
      </c>
      <c r="B18" s="37">
        <v>14</v>
      </c>
      <c r="C18" s="37">
        <v>8</v>
      </c>
      <c r="D18" s="37">
        <v>15</v>
      </c>
      <c r="E18" s="37">
        <v>19</v>
      </c>
      <c r="F18" s="37">
        <v>15</v>
      </c>
      <c r="G18" s="39">
        <v>14</v>
      </c>
      <c r="H18" s="39">
        <v>14.1</v>
      </c>
      <c r="I18" s="39">
        <v>14.6</v>
      </c>
      <c r="J18" s="39">
        <v>17.5</v>
      </c>
      <c r="K18" s="39">
        <v>16.7</v>
      </c>
      <c r="L18" s="39">
        <v>16.7</v>
      </c>
      <c r="M18" s="39">
        <v>17.3</v>
      </c>
      <c r="R18" s="23"/>
    </row>
    <row r="19" spans="1:24" s="19" customFormat="1" ht="15" customHeight="1">
      <c r="A19" s="36" t="s">
        <v>56</v>
      </c>
      <c r="B19" s="37">
        <v>9</v>
      </c>
      <c r="C19" s="37">
        <v>7</v>
      </c>
      <c r="D19" s="37">
        <v>12</v>
      </c>
      <c r="E19" s="37">
        <v>8</v>
      </c>
      <c r="F19" s="37">
        <v>7</v>
      </c>
      <c r="G19" s="39">
        <v>8.6</v>
      </c>
      <c r="H19" s="39">
        <v>9.5</v>
      </c>
      <c r="I19" s="39">
        <v>9</v>
      </c>
      <c r="J19" s="39">
        <v>9.6999999999999993</v>
      </c>
      <c r="K19" s="39">
        <v>9.1</v>
      </c>
      <c r="L19" s="39">
        <v>11.5</v>
      </c>
      <c r="M19" s="39">
        <v>10.1</v>
      </c>
    </row>
    <row r="20" spans="1:24" s="19" customFormat="1" ht="15" customHeight="1">
      <c r="A20" s="24" t="s">
        <v>57</v>
      </c>
      <c r="B20" s="37"/>
      <c r="C20" s="37"/>
      <c r="D20" s="37"/>
      <c r="E20" s="37"/>
      <c r="F20" s="37">
        <v>605</v>
      </c>
      <c r="G20" s="38">
        <v>615.79999999999995</v>
      </c>
      <c r="H20" s="38">
        <v>634.9</v>
      </c>
      <c r="I20" s="38">
        <v>654.6</v>
      </c>
      <c r="J20" s="38">
        <v>673</v>
      </c>
      <c r="K20" s="38">
        <v>694.6</v>
      </c>
      <c r="L20" s="38">
        <v>803.8</v>
      </c>
      <c r="M20" s="38">
        <v>919.9</v>
      </c>
    </row>
    <row r="21" spans="1:24" s="19" customFormat="1" ht="15" customHeight="1">
      <c r="A21" s="65" t="s">
        <v>58</v>
      </c>
      <c r="B21" s="37"/>
      <c r="C21" s="37"/>
      <c r="D21" s="37"/>
      <c r="E21" s="37"/>
      <c r="F21" s="37"/>
      <c r="G21" s="38">
        <v>5.4</v>
      </c>
      <c r="H21" s="38">
        <v>3.8</v>
      </c>
      <c r="I21" s="38">
        <v>-2.7</v>
      </c>
      <c r="J21" s="38">
        <v>-1.4</v>
      </c>
      <c r="K21" s="38">
        <v>-10.3</v>
      </c>
      <c r="L21" s="38">
        <v>-51.4</v>
      </c>
      <c r="M21" s="38">
        <v>-115.8</v>
      </c>
    </row>
    <row r="22" spans="1:24" s="28" customFormat="1" ht="15" customHeight="1">
      <c r="A22" s="25"/>
      <c r="B22" s="26"/>
      <c r="C22" s="26"/>
      <c r="D22" s="26"/>
      <c r="E22" s="26"/>
      <c r="F22" s="26"/>
      <c r="G22" s="27"/>
      <c r="H22" s="27"/>
      <c r="I22" s="27"/>
      <c r="J22" s="27"/>
      <c r="K22" s="27"/>
      <c r="L22" s="27"/>
      <c r="M22" s="27"/>
    </row>
    <row r="23" spans="1:24" s="19" customFormat="1" ht="15" customHeight="1">
      <c r="A23" s="79" t="s">
        <v>59</v>
      </c>
      <c r="B23" s="80"/>
      <c r="C23" s="80"/>
      <c r="D23" s="80"/>
      <c r="E23" s="80"/>
      <c r="F23" s="80"/>
      <c r="G23" s="80"/>
      <c r="H23" s="80"/>
      <c r="I23" s="80"/>
      <c r="J23" s="80"/>
      <c r="K23" s="80"/>
      <c r="L23" s="80"/>
      <c r="M23" s="80"/>
    </row>
    <row r="24" spans="1:24" s="19" customFormat="1" ht="15" customHeight="1">
      <c r="A24" s="20" t="s">
        <v>45</v>
      </c>
      <c r="B24" s="41">
        <v>510.553</v>
      </c>
      <c r="C24" s="41">
        <v>502.21100000000001</v>
      </c>
      <c r="D24" s="41">
        <v>534.01300000000003</v>
      </c>
      <c r="E24" s="41">
        <v>554.54</v>
      </c>
      <c r="F24" s="41">
        <v>566.22400000000005</v>
      </c>
      <c r="G24" s="42">
        <v>587.40899999999999</v>
      </c>
      <c r="H24" s="42">
        <v>603.42700000000002</v>
      </c>
      <c r="I24" s="42">
        <v>616.12300000000005</v>
      </c>
      <c r="J24" s="42">
        <v>636.18399999999997</v>
      </c>
      <c r="K24" s="42">
        <v>648.18200000000002</v>
      </c>
      <c r="L24" s="42">
        <v>708.96100000000001</v>
      </c>
      <c r="M24" s="42">
        <v>756.70500000000004</v>
      </c>
      <c r="N24" s="29"/>
    </row>
    <row r="25" spans="1:24" s="19" customFormat="1" ht="15" customHeight="1">
      <c r="A25" s="21" t="s">
        <v>29</v>
      </c>
      <c r="B25" s="41">
        <v>49.777000000000001</v>
      </c>
      <c r="C25" s="41">
        <v>44.131999999999998</v>
      </c>
      <c r="D25" s="41">
        <v>68.421000000000006</v>
      </c>
      <c r="E25" s="41">
        <v>42.947000000000003</v>
      </c>
      <c r="F25" s="41">
        <v>52.158000000000001</v>
      </c>
      <c r="G25" s="43">
        <v>53.935000000000002</v>
      </c>
      <c r="H25" s="43">
        <v>56.508000000000003</v>
      </c>
      <c r="I25" s="43">
        <v>56.975000000000001</v>
      </c>
      <c r="J25" s="43">
        <v>56.965000000000003</v>
      </c>
      <c r="K25" s="43">
        <v>55.040999999999997</v>
      </c>
      <c r="L25" s="43">
        <v>55.582000000000001</v>
      </c>
      <c r="M25" s="43">
        <v>58.331000000000003</v>
      </c>
    </row>
    <row r="26" spans="1:24" s="19" customFormat="1" ht="23.25" customHeight="1">
      <c r="A26" s="22" t="s">
        <v>46</v>
      </c>
      <c r="B26" s="41">
        <v>36.381999999999998</v>
      </c>
      <c r="C26" s="41">
        <v>31</v>
      </c>
      <c r="D26" s="41">
        <v>53.447000000000003</v>
      </c>
      <c r="E26" s="41">
        <v>31.789000000000001</v>
      </c>
      <c r="F26" s="41">
        <v>38.579000000000001</v>
      </c>
      <c r="G26" s="43">
        <v>39.880000000000003</v>
      </c>
      <c r="H26" s="43">
        <v>43.15</v>
      </c>
      <c r="I26" s="43">
        <v>43.298000000000002</v>
      </c>
      <c r="J26" s="43">
        <v>42.819000000000003</v>
      </c>
      <c r="K26" s="43">
        <v>41.847999999999999</v>
      </c>
      <c r="L26" s="43">
        <v>38.404000000000003</v>
      </c>
      <c r="M26" s="43">
        <v>43.03</v>
      </c>
    </row>
    <row r="27" spans="1:24" s="19" customFormat="1" ht="15" customHeight="1">
      <c r="A27" s="22" t="s">
        <v>47</v>
      </c>
      <c r="B27" s="41">
        <v>13.395</v>
      </c>
      <c r="C27" s="41">
        <v>13.132</v>
      </c>
      <c r="D27" s="41">
        <v>14.974</v>
      </c>
      <c r="E27" s="41">
        <v>11.157999999999999</v>
      </c>
      <c r="F27" s="41">
        <v>13.579000000000001</v>
      </c>
      <c r="G27" s="43">
        <v>14.055</v>
      </c>
      <c r="H27" s="43">
        <v>13.358000000000001</v>
      </c>
      <c r="I27" s="43">
        <v>13.677</v>
      </c>
      <c r="J27" s="43">
        <v>14.146000000000001</v>
      </c>
      <c r="K27" s="43">
        <v>13.193</v>
      </c>
      <c r="L27" s="43">
        <v>17.178000000000001</v>
      </c>
      <c r="M27" s="43">
        <v>15.301</v>
      </c>
    </row>
    <row r="28" spans="1:24" s="19" customFormat="1">
      <c r="A28" s="21" t="s">
        <v>32</v>
      </c>
      <c r="B28" s="41">
        <v>38.012999999999998</v>
      </c>
      <c r="C28" s="41">
        <v>38.314999999999998</v>
      </c>
      <c r="D28" s="41">
        <v>37.816000000000003</v>
      </c>
      <c r="E28" s="41">
        <v>32.869</v>
      </c>
      <c r="F28" s="44">
        <v>38.942999999999998</v>
      </c>
      <c r="G28" s="43">
        <v>38.686</v>
      </c>
      <c r="H28" s="43">
        <v>43.84</v>
      </c>
      <c r="I28" s="43">
        <v>38.707999999999998</v>
      </c>
      <c r="J28" s="43">
        <v>44.988999999999997</v>
      </c>
      <c r="K28" s="43">
        <v>41.570999999999998</v>
      </c>
      <c r="L28" s="43">
        <v>48.351999999999997</v>
      </c>
      <c r="M28" s="43">
        <v>55.951999999999998</v>
      </c>
    </row>
    <row r="29" spans="1:24" s="19" customFormat="1" ht="15" customHeight="1">
      <c r="A29" s="22" t="s">
        <v>48</v>
      </c>
      <c r="B29" s="41">
        <v>19.920999999999999</v>
      </c>
      <c r="C29" s="41">
        <v>24.826000000000001</v>
      </c>
      <c r="D29" s="41">
        <v>24.529</v>
      </c>
      <c r="E29" s="41">
        <v>19.382000000000001</v>
      </c>
      <c r="F29" s="41">
        <v>23.555</v>
      </c>
      <c r="G29" s="43">
        <v>23.782</v>
      </c>
      <c r="H29" s="43">
        <v>27.78</v>
      </c>
      <c r="I29" s="43">
        <v>22.577999999999999</v>
      </c>
      <c r="J29" s="43">
        <v>26.812000000000001</v>
      </c>
      <c r="K29" s="43">
        <v>23.481999999999999</v>
      </c>
      <c r="L29" s="43">
        <v>28.173999999999999</v>
      </c>
      <c r="M29" s="43">
        <v>32.500999999999998</v>
      </c>
    </row>
    <row r="30" spans="1:24" s="19" customFormat="1" ht="15" customHeight="1">
      <c r="A30" s="22" t="s">
        <v>52</v>
      </c>
      <c r="B30" s="41">
        <v>18.091999999999999</v>
      </c>
      <c r="C30" s="41">
        <v>13.489000000000001</v>
      </c>
      <c r="D30" s="41">
        <v>13.287000000000001</v>
      </c>
      <c r="E30" s="41">
        <v>13.487</v>
      </c>
      <c r="F30" s="41">
        <v>15.388</v>
      </c>
      <c r="G30" s="43">
        <v>14.904</v>
      </c>
      <c r="H30" s="43">
        <v>16.059999999999999</v>
      </c>
      <c r="I30" s="43">
        <v>16.13</v>
      </c>
      <c r="J30" s="43">
        <v>18.177</v>
      </c>
      <c r="K30" s="43">
        <v>18.088999999999999</v>
      </c>
      <c r="L30" s="43">
        <v>20.178000000000001</v>
      </c>
      <c r="M30" s="43">
        <v>23.451000000000001</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14.5</v>
      </c>
      <c r="C32" s="41">
        <v>8.8420000000000005</v>
      </c>
      <c r="D32" s="41">
        <v>15.382</v>
      </c>
      <c r="E32" s="41">
        <v>22.946999999999999</v>
      </c>
      <c r="F32" s="41">
        <v>14.946999999999999</v>
      </c>
      <c r="G32" s="43">
        <v>14.365</v>
      </c>
      <c r="H32" s="43">
        <v>14.148</v>
      </c>
      <c r="I32" s="43">
        <v>15.202</v>
      </c>
      <c r="J32" s="43">
        <v>17.706</v>
      </c>
      <c r="K32" s="43">
        <v>16.47</v>
      </c>
      <c r="L32" s="43">
        <v>17.013000000000002</v>
      </c>
      <c r="M32" s="43">
        <v>17.923999999999999</v>
      </c>
      <c r="R32" s="23"/>
    </row>
    <row r="33" spans="1:13" s="19" customFormat="1" ht="15" customHeight="1">
      <c r="A33" s="36" t="s">
        <v>56</v>
      </c>
      <c r="B33" s="41">
        <v>7.8680000000000003</v>
      </c>
      <c r="C33" s="41">
        <v>6.9470000000000001</v>
      </c>
      <c r="D33" s="41">
        <v>11.263</v>
      </c>
      <c r="E33" s="41">
        <v>6.8949999999999996</v>
      </c>
      <c r="F33" s="41">
        <v>6.3419999999999996</v>
      </c>
      <c r="G33" s="43">
        <v>8.3569999999999993</v>
      </c>
      <c r="H33" s="43">
        <v>8.4109999999999996</v>
      </c>
      <c r="I33" s="43">
        <v>8.6739999999999995</v>
      </c>
      <c r="J33" s="43">
        <v>8.6259999999999994</v>
      </c>
      <c r="K33" s="43">
        <v>8.8780000000000001</v>
      </c>
      <c r="L33" s="43">
        <v>10.743</v>
      </c>
      <c r="M33" s="43">
        <v>9.7629999999999999</v>
      </c>
    </row>
    <row r="34" spans="1:13" s="19" customFormat="1" ht="15" customHeight="1">
      <c r="A34" s="24" t="s">
        <v>57</v>
      </c>
      <c r="B34" s="41"/>
      <c r="C34" s="41"/>
      <c r="D34" s="41"/>
      <c r="E34" s="41"/>
      <c r="F34" s="41">
        <v>566.22400000000005</v>
      </c>
      <c r="G34" s="42">
        <v>582.31899999999996</v>
      </c>
      <c r="H34" s="42">
        <v>599.76900000000001</v>
      </c>
      <c r="I34" s="42">
        <v>618.524</v>
      </c>
      <c r="J34" s="42">
        <v>637.50199999999995</v>
      </c>
      <c r="K34" s="42">
        <v>657.63599999999997</v>
      </c>
      <c r="L34" s="42">
        <v>757.255</v>
      </c>
      <c r="M34" s="42">
        <v>865.62400000000002</v>
      </c>
    </row>
    <row r="35" spans="1:13" s="19" customFormat="1" ht="15" customHeight="1">
      <c r="A35" s="65" t="s">
        <v>58</v>
      </c>
      <c r="B35" s="41"/>
      <c r="C35" s="41"/>
      <c r="D35" s="41"/>
      <c r="E35" s="41"/>
      <c r="F35" s="41"/>
      <c r="G35" s="42">
        <v>5.09</v>
      </c>
      <c r="H35" s="42">
        <v>3.657</v>
      </c>
      <c r="I35" s="42">
        <v>-2.4</v>
      </c>
      <c r="J35" s="42">
        <v>-1.3180000000000001</v>
      </c>
      <c r="K35" s="42">
        <v>-9.4540000000000006</v>
      </c>
      <c r="L35" s="42">
        <v>-48.293999999999997</v>
      </c>
      <c r="M35" s="42">
        <v>-108.919</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N+UOwdcBPuBJrB+9BmcjJZEnrduvdjX4isrniSUxNsY=" saltValue="OVJ4yM8X3SxNlIAUgK89Gw=="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3" t="s">
        <v>69</v>
      </c>
      <c r="F1" s="83"/>
      <c r="G1" s="83"/>
      <c r="H1" s="83"/>
      <c r="I1" s="83"/>
      <c r="J1" s="83"/>
      <c r="K1" s="83"/>
      <c r="L1" s="83"/>
      <c r="M1" s="83"/>
      <c r="N1" s="83"/>
      <c r="O1" s="83"/>
      <c r="P1" s="55"/>
      <c r="Q1" s="55"/>
      <c r="R1" s="55"/>
      <c r="S1" s="55"/>
    </row>
    <row r="2" spans="1:24" s="54" customFormat="1" ht="12.75" customHeight="1">
      <c r="D2" s="55"/>
      <c r="E2" s="83"/>
      <c r="F2" s="83"/>
      <c r="G2" s="83"/>
      <c r="H2" s="83"/>
      <c r="I2" s="83"/>
      <c r="J2" s="83"/>
      <c r="K2" s="83"/>
      <c r="L2" s="83"/>
      <c r="M2" s="83"/>
      <c r="N2" s="83"/>
      <c r="O2" s="83"/>
      <c r="P2" s="55"/>
      <c r="Q2" s="55"/>
      <c r="R2" s="55"/>
      <c r="S2" s="55"/>
    </row>
    <row r="3" spans="1:24" s="54" customFormat="1" ht="12.75" customHeight="1">
      <c r="D3" s="55"/>
      <c r="E3" s="83"/>
      <c r="F3" s="83"/>
      <c r="G3" s="83"/>
      <c r="H3" s="83"/>
      <c r="I3" s="83"/>
      <c r="J3" s="83"/>
      <c r="K3" s="83"/>
      <c r="L3" s="83"/>
      <c r="M3" s="83"/>
      <c r="N3" s="83"/>
      <c r="O3" s="83"/>
      <c r="P3" s="55"/>
      <c r="Q3" s="55"/>
      <c r="R3" s="55"/>
      <c r="S3" s="55"/>
    </row>
    <row r="4" spans="1:24" s="54" customFormat="1" ht="12.75" customHeight="1">
      <c r="D4" s="55"/>
      <c r="E4" s="83"/>
      <c r="F4" s="83"/>
      <c r="G4" s="83"/>
      <c r="H4" s="83"/>
      <c r="I4" s="83"/>
      <c r="J4" s="83"/>
      <c r="K4" s="83"/>
      <c r="L4" s="83"/>
      <c r="M4" s="83"/>
      <c r="N4" s="83"/>
      <c r="O4" s="83"/>
      <c r="P4" s="55"/>
      <c r="Q4" s="55"/>
      <c r="R4" s="55"/>
      <c r="S4" s="55"/>
    </row>
    <row r="5" spans="1:24" s="54" customFormat="1" ht="12.75" customHeight="1">
      <c r="D5" s="55"/>
      <c r="E5" s="83"/>
      <c r="F5" s="83"/>
      <c r="G5" s="83"/>
      <c r="H5" s="83"/>
      <c r="I5" s="83"/>
      <c r="J5" s="83"/>
      <c r="K5" s="83"/>
      <c r="L5" s="83"/>
      <c r="M5" s="83"/>
      <c r="N5" s="83"/>
      <c r="O5" s="83"/>
      <c r="P5" s="55"/>
      <c r="Q5" s="55"/>
      <c r="R5" s="55"/>
      <c r="S5" s="55"/>
    </row>
    <row r="6" spans="1:24" s="54" customFormat="1" ht="12.75" customHeight="1">
      <c r="D6" s="55"/>
      <c r="E6" s="83"/>
      <c r="F6" s="83"/>
      <c r="G6" s="83"/>
      <c r="H6" s="83"/>
      <c r="I6" s="83"/>
      <c r="J6" s="83"/>
      <c r="K6" s="83"/>
      <c r="L6" s="83"/>
      <c r="M6" s="83"/>
      <c r="N6" s="83"/>
      <c r="O6" s="83"/>
      <c r="P6" s="55"/>
      <c r="Q6" s="55"/>
      <c r="R6" s="55"/>
      <c r="S6" s="55"/>
    </row>
    <row r="7" spans="1:24" s="18" customFormat="1" ht="39" customHeight="1">
      <c r="A7" s="15" t="s">
        <v>70</v>
      </c>
      <c r="B7" s="16"/>
      <c r="C7" s="16"/>
      <c r="D7" s="17"/>
      <c r="E7" s="17"/>
      <c r="F7" s="17"/>
      <c r="G7" s="17"/>
      <c r="H7" s="17"/>
      <c r="I7" s="17"/>
      <c r="J7" s="17"/>
      <c r="K7" s="17"/>
      <c r="L7" s="17"/>
      <c r="M7" s="17"/>
      <c r="O7" s="47" t="s">
        <v>71</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72</v>
      </c>
      <c r="P8" s="47"/>
    </row>
    <row r="9" spans="1:24" s="19" customFormat="1" ht="15" customHeight="1">
      <c r="A9" s="81" t="s">
        <v>44</v>
      </c>
      <c r="B9" s="82"/>
      <c r="C9" s="82"/>
      <c r="D9" s="82"/>
      <c r="E9" s="82"/>
      <c r="F9" s="82"/>
      <c r="G9" s="82"/>
      <c r="H9" s="82"/>
      <c r="I9" s="82"/>
      <c r="J9" s="82"/>
      <c r="K9" s="82"/>
      <c r="L9" s="82"/>
      <c r="M9" s="82"/>
    </row>
    <row r="10" spans="1:24" s="19" customFormat="1" ht="15" customHeight="1">
      <c r="A10" s="20" t="s">
        <v>45</v>
      </c>
      <c r="B10" s="37">
        <v>279</v>
      </c>
      <c r="C10" s="37">
        <v>290</v>
      </c>
      <c r="D10" s="37">
        <v>291</v>
      </c>
      <c r="E10" s="37">
        <v>282</v>
      </c>
      <c r="F10" s="37">
        <v>304</v>
      </c>
      <c r="G10" s="38">
        <v>310</v>
      </c>
      <c r="H10" s="38">
        <v>317.60000000000002</v>
      </c>
      <c r="I10" s="38">
        <v>323.5</v>
      </c>
      <c r="J10" s="38">
        <v>329.2</v>
      </c>
      <c r="K10" s="38">
        <v>330.4</v>
      </c>
      <c r="L10" s="38">
        <v>355.8</v>
      </c>
      <c r="M10" s="38">
        <v>368.6</v>
      </c>
    </row>
    <row r="11" spans="1:24" s="19" customFormat="1" ht="15" customHeight="1">
      <c r="A11" s="21" t="s">
        <v>29</v>
      </c>
      <c r="B11" s="37">
        <v>28</v>
      </c>
      <c r="C11" s="37">
        <v>32</v>
      </c>
      <c r="D11" s="37">
        <v>22</v>
      </c>
      <c r="E11" s="37">
        <v>16</v>
      </c>
      <c r="F11" s="37">
        <v>34</v>
      </c>
      <c r="G11" s="39">
        <v>26.6</v>
      </c>
      <c r="H11" s="39">
        <v>27.6</v>
      </c>
      <c r="I11" s="39">
        <v>29.2</v>
      </c>
      <c r="J11" s="39">
        <v>26.9</v>
      </c>
      <c r="K11" s="39">
        <v>27.1</v>
      </c>
      <c r="L11" s="39">
        <v>27.5</v>
      </c>
      <c r="M11" s="39">
        <v>28.7</v>
      </c>
    </row>
    <row r="12" spans="1:24" s="19" customFormat="1" ht="21.75" customHeight="1">
      <c r="A12" s="22" t="s">
        <v>46</v>
      </c>
      <c r="B12" s="73" t="s">
        <v>73</v>
      </c>
      <c r="C12" s="37">
        <v>26</v>
      </c>
      <c r="D12" s="37">
        <v>10</v>
      </c>
      <c r="E12" s="73" t="s">
        <v>73</v>
      </c>
      <c r="F12" s="37">
        <v>24</v>
      </c>
      <c r="G12" s="39">
        <v>18.8</v>
      </c>
      <c r="H12" s="39">
        <v>19.399999999999999</v>
      </c>
      <c r="I12" s="39">
        <v>20.100000000000001</v>
      </c>
      <c r="J12" s="39">
        <v>18.899999999999999</v>
      </c>
      <c r="K12" s="39">
        <v>18.399999999999999</v>
      </c>
      <c r="L12" s="39">
        <v>18.2</v>
      </c>
      <c r="M12" s="39">
        <v>19.7</v>
      </c>
    </row>
    <row r="13" spans="1:24" s="19" customFormat="1" ht="15" customHeight="1">
      <c r="A13" s="22" t="s">
        <v>47</v>
      </c>
      <c r="B13" s="73" t="s">
        <v>73</v>
      </c>
      <c r="C13" s="37">
        <v>6</v>
      </c>
      <c r="D13" s="37">
        <v>12</v>
      </c>
      <c r="E13" s="73" t="s">
        <v>73</v>
      </c>
      <c r="F13" s="37">
        <v>10</v>
      </c>
      <c r="G13" s="39">
        <v>7.8</v>
      </c>
      <c r="H13" s="39">
        <v>8.1999999999999993</v>
      </c>
      <c r="I13" s="39">
        <v>9.1</v>
      </c>
      <c r="J13" s="39">
        <v>8</v>
      </c>
      <c r="K13" s="39">
        <v>8.6999999999999993</v>
      </c>
      <c r="L13" s="39">
        <v>9.3000000000000007</v>
      </c>
      <c r="M13" s="39">
        <v>9</v>
      </c>
    </row>
    <row r="14" spans="1:24" s="19" customFormat="1">
      <c r="A14" s="21" t="s">
        <v>32</v>
      </c>
      <c r="B14" s="37">
        <v>18</v>
      </c>
      <c r="C14" s="37">
        <v>21</v>
      </c>
      <c r="D14" s="37">
        <v>26</v>
      </c>
      <c r="E14" s="37">
        <v>15</v>
      </c>
      <c r="F14" s="40">
        <v>21.6</v>
      </c>
      <c r="G14" s="39">
        <v>22.4</v>
      </c>
      <c r="H14" s="39">
        <v>22.3</v>
      </c>
      <c r="I14" s="39">
        <v>22.1</v>
      </c>
      <c r="J14" s="39">
        <v>27.2</v>
      </c>
      <c r="K14" s="39">
        <v>23</v>
      </c>
      <c r="L14" s="39">
        <v>25.2</v>
      </c>
      <c r="M14" s="39">
        <v>26.9</v>
      </c>
    </row>
    <row r="15" spans="1:24" s="19" customFormat="1" ht="15" customHeight="1">
      <c r="A15" s="22" t="s">
        <v>48</v>
      </c>
      <c r="B15" s="37">
        <v>12</v>
      </c>
      <c r="C15" s="73" t="s">
        <v>73</v>
      </c>
      <c r="D15" s="37">
        <v>14.4</v>
      </c>
      <c r="E15" s="73" t="s">
        <v>73</v>
      </c>
      <c r="F15" s="37">
        <v>12.1</v>
      </c>
      <c r="G15" s="39">
        <v>13.6</v>
      </c>
      <c r="H15" s="39">
        <v>12.9</v>
      </c>
      <c r="I15" s="39">
        <v>12.6</v>
      </c>
      <c r="J15" s="39">
        <v>16</v>
      </c>
      <c r="K15" s="39">
        <v>13.6</v>
      </c>
      <c r="L15" s="39">
        <v>15.5</v>
      </c>
      <c r="M15" s="39">
        <v>16.2</v>
      </c>
      <c r="R15" s="23"/>
      <c r="V15" s="72" t="s">
        <v>49</v>
      </c>
      <c r="W15" s="72" t="s">
        <v>50</v>
      </c>
      <c r="X15" s="72" t="s">
        <v>51</v>
      </c>
    </row>
    <row r="16" spans="1:24" s="19" customFormat="1" ht="15" customHeight="1">
      <c r="A16" s="22" t="s">
        <v>52</v>
      </c>
      <c r="B16" s="37">
        <v>6</v>
      </c>
      <c r="C16" s="73" t="s">
        <v>73</v>
      </c>
      <c r="D16" s="37">
        <v>11.6</v>
      </c>
      <c r="E16" s="73" t="s">
        <v>73</v>
      </c>
      <c r="F16" s="37">
        <v>9.5</v>
      </c>
      <c r="G16" s="39">
        <v>8.8000000000000007</v>
      </c>
      <c r="H16" s="39">
        <v>9.4</v>
      </c>
      <c r="I16" s="39">
        <v>9.5</v>
      </c>
      <c r="J16" s="39">
        <v>11.2</v>
      </c>
      <c r="K16" s="39">
        <v>9.4</v>
      </c>
      <c r="L16" s="39">
        <v>9.6999999999999993</v>
      </c>
      <c r="M16" s="39">
        <v>10.7</v>
      </c>
      <c r="V16" s="72" t="s">
        <v>44</v>
      </c>
      <c r="W16" s="72">
        <v>251.1</v>
      </c>
      <c r="X16" s="72">
        <v>584.98</v>
      </c>
    </row>
    <row r="17" spans="1:24" s="19" customFormat="1" ht="15" customHeight="1">
      <c r="A17" s="34" t="s">
        <v>53</v>
      </c>
      <c r="B17" s="37"/>
      <c r="C17" s="37"/>
      <c r="D17" s="37"/>
      <c r="E17" s="37"/>
      <c r="F17" s="37"/>
      <c r="G17" s="39"/>
      <c r="H17" s="39"/>
      <c r="I17" s="39"/>
      <c r="J17" s="39"/>
      <c r="K17" s="39"/>
      <c r="L17" s="39"/>
      <c r="M17" s="39"/>
      <c r="V17" s="72" t="s">
        <v>54</v>
      </c>
      <c r="W17" s="72">
        <v>231.98670000000001</v>
      </c>
      <c r="X17" s="72">
        <v>564.04589999999996</v>
      </c>
    </row>
    <row r="18" spans="1:24" s="19" customFormat="1" ht="15" customHeight="1">
      <c r="A18" s="35" t="s">
        <v>55</v>
      </c>
      <c r="B18" s="73" t="s">
        <v>73</v>
      </c>
      <c r="C18" s="73" t="s">
        <v>73</v>
      </c>
      <c r="D18" s="37">
        <v>11</v>
      </c>
      <c r="E18" s="37">
        <v>9</v>
      </c>
      <c r="F18" s="37">
        <v>8</v>
      </c>
      <c r="G18" s="39">
        <v>8.5</v>
      </c>
      <c r="H18" s="39">
        <v>8</v>
      </c>
      <c r="I18" s="39">
        <v>6.8</v>
      </c>
      <c r="J18" s="39">
        <v>8.9</v>
      </c>
      <c r="K18" s="39">
        <v>8.6</v>
      </c>
      <c r="L18" s="39">
        <v>7.6</v>
      </c>
      <c r="M18" s="39">
        <v>9</v>
      </c>
      <c r="R18" s="23"/>
    </row>
    <row r="19" spans="1:24" s="19" customFormat="1" ht="15" customHeight="1">
      <c r="A19" s="36" t="s">
        <v>56</v>
      </c>
      <c r="B19" s="37">
        <v>11</v>
      </c>
      <c r="C19" s="37">
        <v>8</v>
      </c>
      <c r="D19" s="37">
        <v>9</v>
      </c>
      <c r="E19" s="37">
        <v>9</v>
      </c>
      <c r="F19" s="73" t="s">
        <v>73</v>
      </c>
      <c r="G19" s="39">
        <v>7.4</v>
      </c>
      <c r="H19" s="39">
        <v>5.5</v>
      </c>
      <c r="I19" s="39">
        <v>8.1</v>
      </c>
      <c r="J19" s="39">
        <v>8</v>
      </c>
      <c r="K19" s="39">
        <v>7.3</v>
      </c>
      <c r="L19" s="39">
        <v>8</v>
      </c>
      <c r="M19" s="39">
        <v>7.1</v>
      </c>
    </row>
    <row r="20" spans="1:24" s="19" customFormat="1" ht="15" customHeight="1">
      <c r="A20" s="24" t="s">
        <v>57</v>
      </c>
      <c r="B20" s="37"/>
      <c r="C20" s="37"/>
      <c r="D20" s="37"/>
      <c r="E20" s="37"/>
      <c r="F20" s="37">
        <v>304</v>
      </c>
      <c r="G20" s="38">
        <v>314.5</v>
      </c>
      <c r="H20" s="38">
        <v>327.9</v>
      </c>
      <c r="I20" s="38">
        <v>339.8</v>
      </c>
      <c r="J20" s="38">
        <v>356.1</v>
      </c>
      <c r="K20" s="38">
        <v>371.4</v>
      </c>
      <c r="L20" s="38">
        <v>448.3</v>
      </c>
      <c r="M20" s="38">
        <v>531.79999999999995</v>
      </c>
    </row>
    <row r="21" spans="1:24" s="19" customFormat="1" ht="15" customHeight="1">
      <c r="A21" s="65" t="s">
        <v>58</v>
      </c>
      <c r="B21" s="37"/>
      <c r="C21" s="37"/>
      <c r="D21" s="37"/>
      <c r="E21" s="37"/>
      <c r="F21" s="37"/>
      <c r="G21" s="38">
        <v>-4.5</v>
      </c>
      <c r="H21" s="38">
        <v>-10.3</v>
      </c>
      <c r="I21" s="38">
        <v>-16.3</v>
      </c>
      <c r="J21" s="38">
        <v>-26.9</v>
      </c>
      <c r="K21" s="38">
        <v>-41</v>
      </c>
      <c r="L21" s="38">
        <v>-92.5</v>
      </c>
      <c r="M21" s="38">
        <v>-163.19999999999999</v>
      </c>
    </row>
    <row r="22" spans="1:24" s="28" customFormat="1" ht="15" customHeight="1">
      <c r="A22" s="25"/>
      <c r="B22" s="26"/>
      <c r="C22" s="26"/>
      <c r="D22" s="26"/>
      <c r="E22" s="26"/>
      <c r="F22" s="26"/>
      <c r="G22" s="27"/>
      <c r="H22" s="27"/>
      <c r="I22" s="27"/>
      <c r="J22" s="27"/>
      <c r="K22" s="27"/>
      <c r="L22" s="27"/>
      <c r="M22" s="27"/>
    </row>
    <row r="23" spans="1:24" s="19" customFormat="1" ht="15" customHeight="1">
      <c r="A23" s="79" t="s">
        <v>59</v>
      </c>
      <c r="B23" s="80"/>
      <c r="C23" s="80"/>
      <c r="D23" s="80"/>
      <c r="E23" s="80"/>
      <c r="F23" s="80"/>
      <c r="G23" s="80"/>
      <c r="H23" s="80"/>
      <c r="I23" s="80"/>
      <c r="J23" s="80"/>
      <c r="K23" s="80"/>
      <c r="L23" s="80"/>
      <c r="M23" s="80"/>
    </row>
    <row r="24" spans="1:24" s="19" customFormat="1" ht="15" customHeight="1">
      <c r="A24" s="20" t="s">
        <v>45</v>
      </c>
      <c r="B24" s="41">
        <v>257.76299999999998</v>
      </c>
      <c r="C24" s="41">
        <v>269.01299999999998</v>
      </c>
      <c r="D24" s="41">
        <v>277.07900000000001</v>
      </c>
      <c r="E24" s="41">
        <v>271.73700000000002</v>
      </c>
      <c r="F24" s="41">
        <v>290.85500000000002</v>
      </c>
      <c r="G24" s="42">
        <v>298.00099999999998</v>
      </c>
      <c r="H24" s="42">
        <v>304.71199999999999</v>
      </c>
      <c r="I24" s="42">
        <v>311.745</v>
      </c>
      <c r="J24" s="42">
        <v>315.13600000000002</v>
      </c>
      <c r="K24" s="42">
        <v>315.77800000000002</v>
      </c>
      <c r="L24" s="42">
        <v>340.73599999999999</v>
      </c>
      <c r="M24" s="42">
        <v>355.53699999999998</v>
      </c>
      <c r="N24" s="29"/>
    </row>
    <row r="25" spans="1:24" s="19" customFormat="1" ht="15" customHeight="1">
      <c r="A25" s="21" t="s">
        <v>29</v>
      </c>
      <c r="B25" s="41">
        <v>24.526</v>
      </c>
      <c r="C25" s="41">
        <v>32</v>
      </c>
      <c r="D25" s="41">
        <v>19.920999999999999</v>
      </c>
      <c r="E25" s="41">
        <v>16.869</v>
      </c>
      <c r="F25" s="41">
        <v>34.079000000000001</v>
      </c>
      <c r="G25" s="43">
        <v>29.614000000000001</v>
      </c>
      <c r="H25" s="43">
        <v>29.241</v>
      </c>
      <c r="I25" s="43">
        <v>30.988</v>
      </c>
      <c r="J25" s="43">
        <v>28.277000000000001</v>
      </c>
      <c r="K25" s="43">
        <v>28.625</v>
      </c>
      <c r="L25" s="43">
        <v>29.274000000000001</v>
      </c>
      <c r="M25" s="43">
        <v>29.774999999999999</v>
      </c>
    </row>
    <row r="26" spans="1:24" s="19" customFormat="1" ht="23.25" customHeight="1">
      <c r="A26" s="22" t="s">
        <v>46</v>
      </c>
      <c r="B26" s="41">
        <v>21.841999999999999</v>
      </c>
      <c r="C26" s="41">
        <v>27.763000000000002</v>
      </c>
      <c r="D26" s="41">
        <v>11.316000000000001</v>
      </c>
      <c r="E26" s="41">
        <v>14.316000000000001</v>
      </c>
      <c r="F26" s="41">
        <v>26.026</v>
      </c>
      <c r="G26" s="43">
        <v>22.047000000000001</v>
      </c>
      <c r="H26" s="43">
        <v>21.954999999999998</v>
      </c>
      <c r="I26" s="43">
        <v>22.439</v>
      </c>
      <c r="J26" s="43">
        <v>21.018000000000001</v>
      </c>
      <c r="K26" s="43">
        <v>20.699000000000002</v>
      </c>
      <c r="L26" s="43">
        <v>20.405000000000001</v>
      </c>
      <c r="M26" s="43">
        <v>21.608000000000001</v>
      </c>
    </row>
    <row r="27" spans="1:24" s="19" customFormat="1" ht="15" customHeight="1">
      <c r="A27" s="22" t="s">
        <v>47</v>
      </c>
      <c r="B27" s="41">
        <v>2.6840000000000002</v>
      </c>
      <c r="C27" s="41">
        <v>4.2370000000000001</v>
      </c>
      <c r="D27" s="41">
        <v>8.6050000000000004</v>
      </c>
      <c r="E27" s="41">
        <v>2.5529999999999999</v>
      </c>
      <c r="F27" s="41">
        <v>8.0530000000000008</v>
      </c>
      <c r="G27" s="43">
        <v>7.5670000000000002</v>
      </c>
      <c r="H27" s="43">
        <v>7.2859999999999996</v>
      </c>
      <c r="I27" s="43">
        <v>8.5489999999999995</v>
      </c>
      <c r="J27" s="43">
        <v>7.2590000000000003</v>
      </c>
      <c r="K27" s="43">
        <v>7.9260000000000002</v>
      </c>
      <c r="L27" s="43">
        <v>8.8689999999999998</v>
      </c>
      <c r="M27" s="43">
        <v>8.1669999999999998</v>
      </c>
    </row>
    <row r="28" spans="1:24" s="19" customFormat="1">
      <c r="A28" s="21" t="s">
        <v>32</v>
      </c>
      <c r="B28" s="41">
        <v>13.711</v>
      </c>
      <c r="C28" s="41">
        <v>17.920999999999999</v>
      </c>
      <c r="D28" s="41">
        <v>22.474</v>
      </c>
      <c r="E28" s="41">
        <v>16.658000000000001</v>
      </c>
      <c r="F28" s="44">
        <v>19.439</v>
      </c>
      <c r="G28" s="43">
        <v>19.033999999999999</v>
      </c>
      <c r="H28" s="43">
        <v>20.265000000000001</v>
      </c>
      <c r="I28" s="43">
        <v>19.300999999999998</v>
      </c>
      <c r="J28" s="43">
        <v>24.137</v>
      </c>
      <c r="K28" s="43">
        <v>20.023</v>
      </c>
      <c r="L28" s="43">
        <v>21.53</v>
      </c>
      <c r="M28" s="43">
        <v>24.344000000000001</v>
      </c>
    </row>
    <row r="29" spans="1:24" s="19" customFormat="1" ht="15" customHeight="1">
      <c r="A29" s="22" t="s">
        <v>48</v>
      </c>
      <c r="B29" s="41">
        <v>10.079000000000001</v>
      </c>
      <c r="C29" s="41">
        <v>13.268000000000001</v>
      </c>
      <c r="D29" s="41">
        <v>12.016</v>
      </c>
      <c r="E29" s="41">
        <v>10.884</v>
      </c>
      <c r="F29" s="41">
        <v>10.473000000000001</v>
      </c>
      <c r="G29" s="43">
        <v>11.542</v>
      </c>
      <c r="H29" s="43">
        <v>11.724</v>
      </c>
      <c r="I29" s="43">
        <v>11.243</v>
      </c>
      <c r="J29" s="43">
        <v>14.776</v>
      </c>
      <c r="K29" s="43">
        <v>11.943</v>
      </c>
      <c r="L29" s="43">
        <v>13.342000000000001</v>
      </c>
      <c r="M29" s="43">
        <v>14.484</v>
      </c>
    </row>
    <row r="30" spans="1:24" s="19" customFormat="1" ht="15" customHeight="1">
      <c r="A30" s="22" t="s">
        <v>52</v>
      </c>
      <c r="B30" s="41">
        <v>3.6320000000000001</v>
      </c>
      <c r="C30" s="41">
        <v>4.6529999999999996</v>
      </c>
      <c r="D30" s="41">
        <v>10.458</v>
      </c>
      <c r="E30" s="41">
        <v>5.774</v>
      </c>
      <c r="F30" s="41">
        <v>8.9659999999999993</v>
      </c>
      <c r="G30" s="43">
        <v>7.492</v>
      </c>
      <c r="H30" s="43">
        <v>8.5410000000000004</v>
      </c>
      <c r="I30" s="43">
        <v>8.0579999999999998</v>
      </c>
      <c r="J30" s="43">
        <v>9.3610000000000007</v>
      </c>
      <c r="K30" s="43">
        <v>8.08</v>
      </c>
      <c r="L30" s="43">
        <v>8.1880000000000006</v>
      </c>
      <c r="M30" s="43">
        <v>9.86</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2</v>
      </c>
      <c r="C32" s="41">
        <v>4.2370000000000001</v>
      </c>
      <c r="D32" s="41">
        <v>11.842000000000001</v>
      </c>
      <c r="E32" s="41">
        <v>9.2629999999999999</v>
      </c>
      <c r="F32" s="41">
        <v>9.0790000000000006</v>
      </c>
      <c r="G32" s="43">
        <v>8.34</v>
      </c>
      <c r="H32" s="43">
        <v>7.7309999999999999</v>
      </c>
      <c r="I32" s="43">
        <v>6.5510000000000002</v>
      </c>
      <c r="J32" s="43">
        <v>8.2859999999999996</v>
      </c>
      <c r="K32" s="43">
        <v>8.5879999999999992</v>
      </c>
      <c r="L32" s="43">
        <v>7.335</v>
      </c>
      <c r="M32" s="43">
        <v>9.2210000000000001</v>
      </c>
      <c r="R32" s="23"/>
    </row>
    <row r="33" spans="1:13" s="19" customFormat="1" ht="15" customHeight="1">
      <c r="A33" s="36" t="s">
        <v>56</v>
      </c>
      <c r="B33" s="41">
        <v>11.053000000000001</v>
      </c>
      <c r="C33" s="41">
        <v>8.6839999999999993</v>
      </c>
      <c r="D33" s="41">
        <v>7.0529999999999999</v>
      </c>
      <c r="E33" s="41">
        <v>10.263</v>
      </c>
      <c r="F33" s="41">
        <v>4</v>
      </c>
      <c r="G33" s="43">
        <v>7.7830000000000004</v>
      </c>
      <c r="H33" s="43">
        <v>5.3369999999999997</v>
      </c>
      <c r="I33" s="43">
        <v>8.0579999999999998</v>
      </c>
      <c r="J33" s="43">
        <v>7.6959999999999997</v>
      </c>
      <c r="K33" s="43">
        <v>6.6920000000000002</v>
      </c>
      <c r="L33" s="43">
        <v>7.76</v>
      </c>
      <c r="M33" s="43">
        <v>7.0119999999999996</v>
      </c>
    </row>
    <row r="34" spans="1:13" s="19" customFormat="1" ht="15" customHeight="1">
      <c r="A34" s="24" t="s">
        <v>57</v>
      </c>
      <c r="B34" s="41"/>
      <c r="C34" s="41"/>
      <c r="D34" s="41"/>
      <c r="E34" s="41"/>
      <c r="F34" s="41">
        <v>290.85500000000002</v>
      </c>
      <c r="G34" s="42">
        <v>302.21300000000002</v>
      </c>
      <c r="H34" s="42">
        <v>314.40199999999999</v>
      </c>
      <c r="I34" s="42">
        <v>327.37799999999999</v>
      </c>
      <c r="J34" s="42">
        <v>340.76499999999999</v>
      </c>
      <c r="K34" s="42">
        <v>354.904</v>
      </c>
      <c r="L34" s="42">
        <v>429.08199999999999</v>
      </c>
      <c r="M34" s="42">
        <v>512.76900000000001</v>
      </c>
    </row>
    <row r="35" spans="1:13" s="19" customFormat="1" ht="15" customHeight="1">
      <c r="A35" s="65" t="s">
        <v>58</v>
      </c>
      <c r="B35" s="41"/>
      <c r="C35" s="41"/>
      <c r="D35" s="41"/>
      <c r="E35" s="41"/>
      <c r="F35" s="41"/>
      <c r="G35" s="42">
        <v>-4.2130000000000001</v>
      </c>
      <c r="H35" s="42">
        <v>-9.6890000000000001</v>
      </c>
      <c r="I35" s="42">
        <v>-15.632999999999999</v>
      </c>
      <c r="J35" s="42">
        <v>-25.63</v>
      </c>
      <c r="K35" s="42">
        <v>-39.125</v>
      </c>
      <c r="L35" s="42">
        <v>-88.346999999999994</v>
      </c>
      <c r="M35" s="42">
        <v>-157.232</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dMjG+IPgqPgAyF5O3viHS6+InH/BmDp8a/Phnzff5SY=" saltValue="2dMs+qwuXY3G7+Mt4tyRIA=="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842D4F-D8CD-4762-A17C-4634633E685B}">
  <ds:schemaRefs>
    <ds:schemaRef ds:uri="http://schemas.openxmlformats.org/package/2006/metadata/core-properties"/>
    <ds:schemaRef ds:uri="http://purl.org/dc/terms/"/>
    <ds:schemaRef ds:uri="c407a2c0-5cb3-4b2f-a008-5d1f6afed406"/>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7ed1741a-f24f-4d3d-84f6-0b4e7679648d"/>
    <ds:schemaRef ds:uri="http://purl.org/dc/dcmitype/"/>
    <ds:schemaRef ds:uri="http://purl.org/dc/elements/1.1/"/>
  </ds:schemaRefs>
</ds:datastoreItem>
</file>

<file path=customXml/itemProps2.xml><?xml version="1.0" encoding="utf-8"?>
<ds:datastoreItem xmlns:ds="http://schemas.openxmlformats.org/officeDocument/2006/customXml" ds:itemID="{57A6CE93-C291-46DA-8791-C4EF9FC2F069}">
  <ds:schemaRefs>
    <ds:schemaRef ds:uri="http://schemas.microsoft.com/DataMashup"/>
  </ds:schemaRefs>
</ds:datastoreItem>
</file>

<file path=customXml/itemProps3.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E97CEF4-8D56-4311-8D11-A291939E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2026-07-10T03:18:54Z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